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Pirkimai\2024 m\- Sporto salės treniruoklių pirkimas\Pirkimo sąlygos\"/>
    </mc:Choice>
  </mc:AlternateContent>
  <bookViews>
    <workbookView xWindow="0" yWindow="0" windowWidth="28800" windowHeight="12300"/>
  </bookViews>
  <sheets>
    <sheet name="Lapas1" sheetId="1" r:id="rId1"/>
  </sheets>
  <calcPr calcId="162913"/>
</workbook>
</file>

<file path=xl/calcChain.xml><?xml version="1.0" encoding="utf-8"?>
<calcChain xmlns="http://schemas.openxmlformats.org/spreadsheetml/2006/main">
  <c r="G109" i="1" l="1"/>
  <c r="G110" i="1"/>
  <c r="G111" i="1"/>
  <c r="G112" i="1"/>
  <c r="G113" i="1"/>
  <c r="G114" i="1"/>
  <c r="G115" i="1"/>
  <c r="G105" i="1" l="1"/>
  <c r="G106" i="1"/>
  <c r="G107" i="1"/>
  <c r="G108" i="1"/>
  <c r="G96" i="1"/>
  <c r="G97" i="1"/>
  <c r="G98" i="1"/>
  <c r="G99" i="1"/>
  <c r="G100" i="1"/>
  <c r="G101" i="1"/>
  <c r="G102" i="1"/>
  <c r="G103" i="1"/>
  <c r="G104" i="1"/>
  <c r="G91" i="1"/>
  <c r="G92" i="1"/>
  <c r="G93" i="1"/>
  <c r="G94" i="1"/>
  <c r="G95" i="1"/>
  <c r="G83" i="1"/>
  <c r="G84" i="1"/>
  <c r="G85" i="1"/>
  <c r="G86" i="1"/>
  <c r="G87" i="1"/>
  <c r="G88" i="1"/>
  <c r="G89" i="1"/>
  <c r="G90" i="1"/>
  <c r="G77" i="1"/>
  <c r="G78" i="1"/>
  <c r="G79" i="1"/>
  <c r="G80" i="1"/>
  <c r="G81" i="1"/>
  <c r="G82" i="1"/>
  <c r="G64" i="1" l="1"/>
  <c r="G61" i="1"/>
  <c r="G62" i="1"/>
  <c r="G74" i="1" l="1"/>
  <c r="G75" i="1"/>
  <c r="G76" i="1"/>
  <c r="G54" i="1"/>
  <c r="G55" i="1"/>
  <c r="G56" i="1"/>
  <c r="G57" i="1"/>
  <c r="G58" i="1"/>
  <c r="G59" i="1"/>
  <c r="G60" i="1"/>
  <c r="G63" i="1"/>
  <c r="G65" i="1"/>
  <c r="G66" i="1"/>
  <c r="G67" i="1"/>
  <c r="G68" i="1"/>
  <c r="G69" i="1"/>
  <c r="G70" i="1"/>
  <c r="G71" i="1"/>
  <c r="G72" i="1"/>
  <c r="G73" i="1"/>
  <c r="G52" i="1" l="1"/>
  <c r="G53" i="1"/>
  <c r="G48" i="1"/>
  <c r="G49" i="1"/>
  <c r="G50" i="1"/>
  <c r="G38" i="1" l="1"/>
  <c r="G39" i="1"/>
  <c r="G40" i="1"/>
  <c r="G41" i="1"/>
  <c r="G42" i="1"/>
  <c r="G43" i="1"/>
  <c r="G44" i="1"/>
  <c r="G45" i="1"/>
  <c r="G46" i="1"/>
  <c r="G47" i="1"/>
  <c r="G51" i="1"/>
  <c r="G116" i="1" l="1"/>
  <c r="G118" i="1" l="1"/>
  <c r="B27" i="1" s="1"/>
  <c r="B29" i="1"/>
</calcChain>
</file>

<file path=xl/sharedStrings.xml><?xml version="1.0" encoding="utf-8"?>
<sst xmlns="http://schemas.openxmlformats.org/spreadsheetml/2006/main" count="295" uniqueCount="213">
  <si>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</si>
  <si>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</si>
  <si>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</si>
  <si>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Kauno miesto savivaldybės administracija</t>
  </si>
  <si>
    <t>(Adresatas (perkančioji organizacija))</t>
  </si>
  <si>
    <t xml:space="preserve">PASIŪLYMAS </t>
  </si>
  <si>
    <t xml:space="preserve">Nr. </t>
  </si>
  <si>
    <t>(data)</t>
  </si>
  <si>
    <t>Įmonės kodas</t>
  </si>
  <si>
    <t>Už pasiūlymą atsakingo asmens vardas, pavardė</t>
  </si>
  <si>
    <t>Telefono numeris</t>
  </si>
  <si>
    <t>El. pašto adresas</t>
  </si>
  <si>
    <t>Tiekėjo atsiskaitomosios sąskaitos Nr., bankas, banko kodas</t>
  </si>
  <si>
    <t xml:space="preserve">Eur su PVM </t>
  </si>
  <si>
    <t xml:space="preserve">Eur be PVM </t>
  </si>
  <si>
    <t>Eil. Nr.</t>
  </si>
  <si>
    <t>Mato vnt.</t>
  </si>
  <si>
    <t>Vieneto įkainis, Eur be PVM</t>
  </si>
  <si>
    <t>1.</t>
  </si>
  <si>
    <t>2.</t>
  </si>
  <si>
    <t>Iš viso EUR be PVM:</t>
  </si>
  <si>
    <t>4. Patvirtiname, kad visi pridedami dokumentai yra mūsų pasiūlymo dalis.</t>
  </si>
  <si>
    <t>Pateikto dokumento pavadinimas</t>
  </si>
  <si>
    <t>Paaškinimas, kokia konkreti informacija yra konfidenciali ir kodėl</t>
  </si>
  <si>
    <t>Dokumento puslapių skaičius</t>
  </si>
  <si>
    <t xml:space="preserve">Bendra kaina, Eur be PVM    </t>
  </si>
  <si>
    <t>3.</t>
  </si>
  <si>
    <t>Tais atvejais, kai pagal galiojančius teisės aktus tiekėjui nereikia mokėti PVM, nurodyti juridinį pagrindą, kuriuo remiantis nereikia mokėti PVM .........................................................................................................</t>
  </si>
  <si>
    <t>Bendrą kainą sudaro:</t>
  </si>
  <si>
    <t>Iš viso EUR su PVM*</t>
  </si>
  <si>
    <t xml:space="preserve"> </t>
  </si>
  <si>
    <t xml:space="preserve">Prekės pavadinimas </t>
  </si>
  <si>
    <t>4.</t>
  </si>
  <si>
    <t>5.</t>
  </si>
  <si>
    <t>6.</t>
  </si>
  <si>
    <t>7.</t>
  </si>
  <si>
    <t>8.</t>
  </si>
  <si>
    <t>9.</t>
  </si>
  <si>
    <t>10.</t>
  </si>
  <si>
    <t>11.</t>
  </si>
  <si>
    <t>12.</t>
  </si>
  <si>
    <t>13.</t>
  </si>
  <si>
    <t>14.</t>
  </si>
  <si>
    <t>15.</t>
  </si>
  <si>
    <t>5. Įsipareigojame laikytis pasiūlyme pateiktų ir pirkimo dokumentuose nustatytų sąlygų bei nesiimti jokių veiksmų, galinčių sutrukdyti pasiūlymo akceptavimui ar sutarties pasirašymui ir įsipareigojimui.</t>
  </si>
  <si>
    <t>7. Jeigu mūsų pasiūlymas bus nustatytas laimėjusiu, mes įsipareigojame pateikti Sutarties įvykdymo užtikrinimą pirkimo dokumentuose nurodytos formos, dydžio bei ten reikalaujamais terminais bei sutinkame pirkimo dokumentuose nurodytu terminu sudaryti sutartį.</t>
  </si>
  <si>
    <t>Įrašyti abi reikalaujamas reikšmes:
1. Ūkio subjektams, kurių pajėgumais remiasi,  numatomos perduoti tiekti prekės ir (ar) numatomi perduoti atlikti darbai (įvardinti konkrečias prekes ir (ar) darbus); 
2. Ūkio subjektams, kurių pajėgumais remiasi,   perduodama sutarties dalis % ar Eur sutarties kainoje.</t>
  </si>
  <si>
    <t xml:space="preserve">Ūkio subjekto, kurio pajėgumais tiekėjas remiasi, pavadinimas, adresas </t>
  </si>
  <si>
    <t>Pirkimo sąlygų 2 priedas</t>
  </si>
  <si>
    <t>8. Vykdant sutartį pasitelksiu šiuos ūkio subjektus, kurių pajėgumais remiuosi**</t>
  </si>
  <si>
    <t xml:space="preserve">**Pildyti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</si>
  <si>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16.</t>
  </si>
  <si>
    <t>17.</t>
  </si>
  <si>
    <t>18.</t>
  </si>
  <si>
    <t>19.</t>
  </si>
  <si>
    <t>20.</t>
  </si>
  <si>
    <t>***Pildyti tuomet, jei sutarties vykdymui bus pasitelkti subtiekėjai, kurių kvalifikacija tiekėjas nesiremia, kad atitiktų kvalifikacijos reikalavimus.</t>
  </si>
  <si>
    <t>10. Šiame pasiūlyme yra pateikta ir konfidenciali informacija (dokumentai su konfidencialia informacija įsegti atskirai) ****:</t>
  </si>
  <si>
    <t xml:space="preserve">****Pildyti tuomet, jei bus pateikta konfidenciali informacija. Tiekėjas negali nurodyti, kad konfidenciali yra pasiūlymo kaina arba, kad visas pasiūlymas yra konfidencialus. </t>
  </si>
  <si>
    <t xml:space="preserve">3. Šiuo pasiūlymu įsipareigojame laikytis Viešųjų pirkimų įstatymo, kitų teisės aktų, pirkimo dokumentuose išdėstytų reikalavimų bei sutarties sąlygų. Taip pat patvirtiname, kad tuo atveju, jeigu mūsų pasiūlymas bus nustatytas laimėjusiu, sutarties vykdymo metu laikysimės Tiekėjų etikos kodekso (https://vpt.lrv.lt/media/viesa/saugykla/2024/1/w2fscibRf-4.pdf) 39¹  ir 49²  punktų nuostatų ir juose nurodytų reikalavimų. Taip pat užtikriname, kad jų laikysis visi pasitelkti tretieji asmenys (subtiekėjai).                                      </t>
  </si>
  <si>
    <t>2. Patvirtiname, kad į prekių įkainius (be PVM)  įskaičiuoti visi mokesčiai (išskyrus PVM) ir visos tiekėjo patirtos ir (ar) galimos patirti tiesioginės ir netiesioginės išlaidos ir mokesčiai, susiję su Prekių pagaminimu (jei gaminamos), tiekimu ir įrengimu (sumontavimu), garantijomis ir su Sutartyje numatytų įsipareigojimų vykdymu. Paslaugų teikėjas neturi teisės reikalauti padengti jokių išlaidų, viršijančių Prekių įkainius (be PVM) ir PVM.</t>
  </si>
  <si>
    <t>¹ 39. įvairiomis priemonėmis mažinti priklausomybę nuo gamintojų ir tiekėjų, kurie nėra įsteigti ar registruoti Europos Sąjungos valstybėje narėje, Šiaurės Atlanto sutarties organizacijos valstybėje narėje ar Europos ekonominės erdvės ir (arba) Ekonominio bendradarbiavimo ir plėtros organizacijos valstybėse narėse;                                                                                                                                                                                                                                   ²49. nevykdyti veiklos karinę agresiją prieš Ukrainą vykdančiose šalyse ar / ir nebūti įmonių grupės, kurios bet kuris narys vykdo veiklą karinę agresiją prieš Ukrainą vykdančiose šalyse, nariu ir / ar nedalyvauti tokios įmonių grupės veikloje per savo vadovą, kito valdymo ar priežiūros organo narius ar kitą asmenį (kitus asmenis), turintį (turinčius) teisę atstovauti tiekėjui ar jį kontroliuoti, jo vardu priimti sprendimą, sudaryti sandorį, asmenį (asmenis), turintį (turinčius) teisę surašyti ir pasirašyti tiekėjo finansinės apskaitos dokumentus. Taip pat nesiremti pajėgumais ir (ar) nesudaryti subtiekimo sutarties (-čių) su subtiekėju (-ais), netenkinančiu (-iais) šios sąlygos.</t>
  </si>
  <si>
    <t>21.</t>
  </si>
  <si>
    <t>22.</t>
  </si>
  <si>
    <t>23.</t>
  </si>
  <si>
    <t>24.</t>
  </si>
  <si>
    <t>25.</t>
  </si>
  <si>
    <t>26.</t>
  </si>
  <si>
    <t>27.</t>
  </si>
  <si>
    <t>28.</t>
  </si>
  <si>
    <t>29.</t>
  </si>
  <si>
    <t>30.</t>
  </si>
  <si>
    <t>31.</t>
  </si>
  <si>
    <t>32.</t>
  </si>
  <si>
    <t>33.</t>
  </si>
  <si>
    <t>34.</t>
  </si>
  <si>
    <t>35.</t>
  </si>
  <si>
    <t>36.</t>
  </si>
  <si>
    <t>37.</t>
  </si>
  <si>
    <t>38.</t>
  </si>
  <si>
    <t>39.</t>
  </si>
  <si>
    <t>40.</t>
  </si>
  <si>
    <t>9. Vykdant sutartį pasitelksiu šiuos subtiekėjus***</t>
  </si>
  <si>
    <t>Subtiekėjo pavadinimas, adresas</t>
  </si>
  <si>
    <t>Įrašyti abi reikalaujamas reikšmes:
1. Subtiekėjams numatomos perduoti  tiekti prekės ir (ar) numatomi perduoti atlikti darbai (įvardinti konkrečias prekes ir (ar) darbus);  
2. Subtiekėjams perduodama sutarties dalis % ar Eur sutarties kainoje</t>
  </si>
  <si>
    <r>
      <t xml:space="preserve">Tiekėjo pavadinimas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</si>
  <si>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</si>
  <si>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PVM tarifas, proc. </t>
    </r>
    <r>
      <rPr>
        <b/>
        <i/>
        <sz val="12"/>
        <color rgb="FFFF0000"/>
        <rFont val="Calibri"/>
        <family val="2"/>
        <charset val="186"/>
        <scheme val="minor"/>
      </rPr>
      <t>(įrašyti)</t>
    </r>
  </si>
  <si>
    <r>
      <t>6. Pasiūlymas galioja iki Pirkimo sąl</t>
    </r>
    <r>
      <rPr>
        <sz val="12"/>
        <rFont val="Calibri"/>
        <family val="2"/>
        <charset val="186"/>
        <scheme val="minor"/>
      </rPr>
      <t>ygų 8.1 punkte nurodyto termino.</t>
    </r>
  </si>
  <si>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</si>
  <si>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r>
      <t xml:space="preserve">PASTABOS:  </t>
    </r>
    <r>
      <rPr>
        <i/>
        <u/>
        <sz val="10"/>
        <color theme="1"/>
        <rFont val="Calibri"/>
        <family val="2"/>
        <charset val="186"/>
        <scheme val="minor"/>
      </rPr>
      <t>– 8  punkte prašome nurodyti ūkio subjektus, kurių pajėgumais tiekėjas remiasi, nes ūkio subjektai, kurių pajėgumais tiekėjas remiasi turi būti išviešinti teikiant pasiūlymą, nes po pasiūlymo pateikimo termino pabaigos pasitelkti (nurodyti) naujų ūkio subjektų, kurių pajėgumais remiamasi  tam, kad atitiktų kvalifikacijos reikalavimus, tiekėjas negalės, t. y. po pasiūlymo pateikimo tiekėjas neturi teisės nurodyti naujų ūkio subjektų, kurių pajėgumais remiamasi, nes tokie veiksmai, laikomi pasiūlymo keitimu, prieštarauja VPĮ nuostatoms ir todėl toks tiekėjo pasiūlymas yra atmetamas, kaip nurodyta pir</t>
    </r>
    <r>
      <rPr>
        <i/>
        <u/>
        <sz val="10"/>
        <rFont val="Calibri"/>
        <family val="2"/>
        <charset val="186"/>
        <scheme val="minor"/>
      </rPr>
      <t>kimo sąlygų 7.20.3 punkte</t>
    </r>
    <r>
      <rPr>
        <i/>
        <u/>
        <sz val="10"/>
        <color theme="1"/>
        <rFont val="Calibri"/>
        <family val="2"/>
        <charset val="186"/>
        <scheme val="minor"/>
      </rPr>
      <t xml:space="preserve">. Jeigu teikiant pasiūlymą išviešintas ūkio subjektas, kurio pajėgumais tiekėjas remiasi, netenkins jam keliamų kvalifikacijos reikalavimų, perkančioji organizacija pareikalaus per jos nustatytą terminą pakeisti jį reikalavimus atitinkančiu ūkio subjektu, kurio pajėgumais tiekėjas remiasi .                                                                                                                                                                                                                                                                                                                                                       – 10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
    </r>
    <r>
      <rPr>
        <i/>
        <sz val="10"/>
        <color theme="1"/>
        <rFont val="Calibri"/>
        <family val="2"/>
        <charset val="186"/>
        <scheme val="minor"/>
      </rPr>
      <t xml:space="preserve">                                                                                                                                                                                   </t>
    </r>
    <r>
      <rPr>
        <i/>
        <u/>
        <sz val="10"/>
        <color theme="1"/>
        <rFont val="Calibri"/>
        <family val="2"/>
        <charset val="186"/>
        <scheme val="minor"/>
      </rPr>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r>
    <r>
      <rPr>
        <b/>
        <i/>
        <u/>
        <sz val="10"/>
        <color theme="1"/>
        <rFont val="Calibri"/>
        <family val="2"/>
        <charset val="186"/>
        <scheme val="minor"/>
      </rPr>
      <t xml:space="preserve">
</t>
    </r>
  </si>
  <si>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</si>
  <si>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</si>
  <si>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</si>
  <si>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</si>
  <si>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</si>
  <si>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</si>
  <si>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</si>
  <si>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</si>
  <si>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</si>
  <si>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</si>
  <si>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</si>
  <si>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</si>
  <si>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</si>
  <si>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</si>
  <si>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</si>
  <si>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</si>
  <si>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</si>
  <si>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</si>
  <si>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</si>
  <si>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</si>
  <si>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</si>
  <si>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</si>
  <si>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</si>
  <si>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</si>
  <si>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</si>
  <si>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</si>
  <si>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</si>
  <si>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</si>
  <si>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</si>
  <si>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</si>
  <si>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Kompl.</t>
  </si>
  <si>
    <t>Bėgimo takelis</t>
  </si>
  <si>
    <t>Elipsinis treniruoklis</t>
  </si>
  <si>
    <t>Dviratis treniruoklis su nugaros atlošu</t>
  </si>
  <si>
    <t>Vertikalus dviratis treniruoklis</t>
  </si>
  <si>
    <t>Laiptinis treniruoklis</t>
  </si>
  <si>
    <t>Krūtinės spaudimo treniruoklis</t>
  </si>
  <si>
    <t>Krūtinės suvedimo treniruoklis</t>
  </si>
  <si>
    <t>Rankų lenkimo treniruoklis</t>
  </si>
  <si>
    <t>Prisitraukimų su palengvinimu treniruoklis</t>
  </si>
  <si>
    <t>Kojų tiesinimo treniruoklis</t>
  </si>
  <si>
    <t>Spaudimo ir pritūpimų treniruoklis</t>
  </si>
  <si>
    <t>Šlaunies atitraukimo-pritraukimo treniruoklis</t>
  </si>
  <si>
    <t>Kojų lenkimo ir tiesimo treniruoklis</t>
  </si>
  <si>
    <t>Šoninio pečių kėlimo ir krūtinės suvedimo žemyn treniruoklis</t>
  </si>
  <si>
    <t>Daugiafunkcinis treniruoklis su 12 blokų</t>
  </si>
  <si>
    <t>Rankų tiesimo (tricepsų) treniruoklis</t>
  </si>
  <si>
    <t>Pilvo preso treniruoklis</t>
  </si>
  <si>
    <t>Nugaros tiesimo treniruoklis</t>
  </si>
  <si>
    <t>Blauzdų treniruoklis stovint</t>
  </si>
  <si>
    <t>Sėdmenų treniruoklis</t>
  </si>
  <si>
    <t>Kojų treniruoklis</t>
  </si>
  <si>
    <t>Pritūpimų treniruoklis</t>
  </si>
  <si>
    <t>Bicepsų ir tricepsų kabelinis treniruoklis</t>
  </si>
  <si>
    <t>Krūtinės spaudimo treniruoklis su pasipriešinimu</t>
  </si>
  <si>
    <t>Pečių spaudimo treniruoklis su pasipriešinimu</t>
  </si>
  <si>
    <t>Klubų/sėdmenų kėlimo treniruoklis</t>
  </si>
  <si>
    <t>Šlaunies atitraukimo/pritraukimo treniruoklis su pasipriešinimu</t>
  </si>
  <si>
    <t>Kojų lenkimo treniruoklis su pasipriešinimu</t>
  </si>
  <si>
    <t>Horizontalaus traukimo treniruoklis su pasipriešinimu</t>
  </si>
  <si>
    <t>Kojų tiesimo treniruoklis su pasipriešinimu</t>
  </si>
  <si>
    <t>Krūtinės suvedimo treniruoklis su pasipriešinimu</t>
  </si>
  <si>
    <t>Vertikalus traukimo treniruoklis nugarai su pasipriešinimu</t>
  </si>
  <si>
    <t>Kabelinis treniruoklis su pasipriešinimu</t>
  </si>
  <si>
    <t>Rankenų stovas</t>
  </si>
  <si>
    <t>Laisvų svorių pritūpimų su diržu treniruoklis</t>
  </si>
  <si>
    <t>Laisvų svorių krūtinės spaudimo treniruoklis</t>
  </si>
  <si>
    <t>Laisvų svorių krūtinės treniruoklis su įkalne</t>
  </si>
  <si>
    <t>Laisvų svorių pečių spaudimo treniruoklis</t>
  </si>
  <si>
    <t>Laisvų svorių kojų lenkimo treniruoklis stovint</t>
  </si>
  <si>
    <t>Laisvų svorių serijos blauzdų suoliukas</t>
  </si>
  <si>
    <t>Laisvų svorių rankų tiesimo treniruoklis</t>
  </si>
  <si>
    <t>Laisvų svorių kojų tiesimo treniruoklis</t>
  </si>
  <si>
    <t>Laisvų svorių lenkimo treniruoklis</t>
  </si>
  <si>
    <t>Laisvų svorių kojų spaudimo treniruoklis</t>
  </si>
  <si>
    <t>Laisvų svorių pritūpimų treniruoklis</t>
  </si>
  <si>
    <t>Laisvų svorių pilvo preso treniruoklis</t>
  </si>
  <si>
    <t>Laisvų svorių pritūpimo/įtūpstų treniruoklis</t>
  </si>
  <si>
    <t>Laisvų svorių vertikalaus traukimo nugarai treniruoklis, atrėmus krūtinę su besisukančiomis rankenomis</t>
  </si>
  <si>
    <t>Laisvų svorių klubų/sėdmenų kėlimo treniruoklis</t>
  </si>
  <si>
    <t>Laisvų svorių kėlimo už galvos treniruoklis</t>
  </si>
  <si>
    <t>Laisvų svorių pritūpimų treniruoklis kampu</t>
  </si>
  <si>
    <t>Laisvų svorių izoliuotas krūtinės spaudimo suoliukas</t>
  </si>
  <si>
    <t>Daugiafunkcinis treniruočių narvas</t>
  </si>
  <si>
    <t>Įtempimo platforma į daugiafunkcinį narvą</t>
  </si>
  <si>
    <t>Horizontalus suoliukas</t>
  </si>
  <si>
    <t>Universalus suoliukas</t>
  </si>
  <si>
    <t>90 laipsnių kampo suoliukas</t>
  </si>
  <si>
    <t>Bicepsų suoliukas</t>
  </si>
  <si>
    <t>Horizontalus štangos spaudimo suoliukas</t>
  </si>
  <si>
    <t>Štangos spaudimo suoliukas su įkalne</t>
  </si>
  <si>
    <t>Štangos spaudimo suoliukas žemyn galva</t>
  </si>
  <si>
    <t>Nemotorizuotas bėgimo takelis</t>
  </si>
  <si>
    <t>Dviratis treniruoklis</t>
  </si>
  <si>
    <t>Slidinėjimo treniruoklis su stovu</t>
  </si>
  <si>
    <t>Irklavimo treniruoklis</t>
  </si>
  <si>
    <t>Lygiagretės ir prisitraukimų skersinis</t>
  </si>
  <si>
    <t>Reguliuojamojo kampo nugaros suoliukas</t>
  </si>
  <si>
    <t>Atsilenkimų suoliukas</t>
  </si>
  <si>
    <t>Pritūpimų ir kojų lenkimo suoliukas</t>
  </si>
  <si>
    <t>Jėgos rogės</t>
  </si>
  <si>
    <t>71.</t>
  </si>
  <si>
    <t>72.</t>
  </si>
  <si>
    <t>73.</t>
  </si>
  <si>
    <t>74.</t>
  </si>
  <si>
    <t>75.</t>
  </si>
  <si>
    <t>76.</t>
  </si>
  <si>
    <t>77.</t>
  </si>
  <si>
    <t>78.</t>
  </si>
  <si>
    <t>DĖL SPORTO SALĖS TRENIRUOKLIŲ SU ĮRENGIMU PIRKIMO</t>
  </si>
  <si>
    <r>
      <t xml:space="preserve">1.  Išnagrinėję pirkimo sąlygas, pirkimo sąlygų priedus ir reikalavimus nurodytoms prekėms tiekti ir įrengti,  mes siūlome, sporto salės treniruoklius, 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tiekti ir įrengti už bendrą planuojamą kainą:</t>
    </r>
  </si>
  <si>
    <t>Preliminarus kiekis per 5 mėn.</t>
  </si>
  <si>
    <r>
      <t xml:space="preserve">Pastaba: Tiekėjai lentelėje nurodo prekių įkainius (be PVM) ir taikomą (jei taikoma) PVM tarifą. Pageidautina, kad 5 stulpelyje prekių įkainis būtų nurodytas ne daugiau kaip 2 skaitmenų po kablelio tikslumu. Kiti pasiūlymo kainos skaičiavimai bus paskaičiuoti automatiškai. Bendra pasiūlymo kaina neturi viršyti </t>
    </r>
    <r>
      <rPr>
        <b/>
        <u/>
        <sz val="12"/>
        <color rgb="FFFF0000"/>
        <rFont val="Calibri"/>
        <family val="2"/>
        <charset val="186"/>
        <scheme val="minor"/>
      </rPr>
      <t xml:space="preserve"> 233 167,00 Eur su PVM</t>
    </r>
    <r>
      <rPr>
        <b/>
        <sz val="12"/>
        <color rgb="FFFF0000"/>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</si>
  <si>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r>
      <rPr>
        <i/>
        <sz val="11"/>
        <rFont val="Calibri"/>
        <family val="2"/>
        <charset val="186"/>
        <scheme val="minor"/>
      </rPr>
      <t>*Pastaba: Lentelės 4 stulpelyje nurodyta prekių apimtis yra preliminari (ji naudojama pasiūlymų kainų palyginimui). Vykdant Sutartį, preliminarūs prekių kiekiai gali kisti (gali būti įsigyta mažiau arba daugiau nurodytų prekių apimties), neviršijant Sutarties specialiųjų sąlygų 5.3 punkte nurodyto</t>
    </r>
    <r>
      <rPr>
        <i/>
        <sz val="11"/>
        <color theme="1"/>
        <rFont val="Calibri"/>
        <family val="2"/>
        <charset val="186"/>
        <scheme val="minor"/>
      </rPr>
      <t>s pradinės sutarties vertės (pradinės sutarties vertė lygi maksimaliai pirkimui skirtai lėšų sumai pirkimo dokumentuose ir sutartyje nurodytų prekių įsigijimui tiekėjo pasiūlyme nurodytais įkainiais).</t>
    </r>
  </si>
  <si>
    <t>Smito staklės Nr. 1</t>
  </si>
  <si>
    <t>Smito staklės Nr. 2</t>
  </si>
  <si>
    <t>Laisvų svorių horizontalus traukimo nugarai treniruoklis Nr. 1</t>
  </si>
  <si>
    <t>Laisvų svorių horizontalus traukimo nugarai treniruoklis  Nr. 2</t>
  </si>
  <si>
    <t xml:space="preserve">Laisvų svorių vertikalaus traukimo nugarai treniruoklis </t>
  </si>
  <si>
    <t>Pastatoma skersinių sistema</t>
  </si>
  <si>
    <t>Rankenų komplektas Nr. 1</t>
  </si>
  <si>
    <t>Rankenų komplektas Nr.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</si>
</sst>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z val="10"/>
      <color theme="1"/>
      <name val="Calibri"/>
      <family val="2"/>
      <charset val="186"/>
      <scheme val="minor"/>
    </font>
    <font>
      <u/>
      <sz val="12"/>
      <color theme="1"/>
      <name val="Calibri"/>
      <family val="2"/>
      <charset val="186"/>
      <scheme val="minor"/>
    </font>
    <font>
      <b/>
      <sz val="13"/>
      <color theme="1"/>
      <name val="Calibri"/>
      <family val="2"/>
      <charset val="186"/>
      <scheme val="minor"/>
    </font>
    <font>
      <i/>
      <sz val="12"/>
      <color theme="1"/>
      <name val="Calibri"/>
      <family val="2"/>
      <charset val="186"/>
      <scheme val="minor"/>
    </font>
    <font>
      <sz val="12"/>
      <color rgb="FFFF0000"/>
      <name val="Calibri"/>
      <family val="2"/>
      <charset val="186"/>
      <scheme val="minor"/>
    </font>
    <font>
      <b/>
      <sz val="12"/>
      <color rgb="FFFF0000"/>
      <name val="Calibri"/>
      <family val="2"/>
      <charset val="186"/>
      <scheme val="minor"/>
    </font>
    <font>
      <b/>
      <u/>
      <sz val="12"/>
      <color rgb="FFFF0000"/>
      <name val="Calibri"/>
      <family val="2"/>
      <charset val="186"/>
      <scheme val="minor"/>
    </font>
    <font>
      <b/>
      <sz val="12"/>
      <color theme="1"/>
      <name val="Calibri"/>
      <family val="2"/>
      <charset val="186"/>
      <scheme val="minor"/>
    </font>
    <font>
      <b/>
      <i/>
      <sz val="10"/>
      <color theme="1"/>
      <name val="Calibri"/>
      <family val="2"/>
      <charset val="186"/>
      <scheme val="minor"/>
    </font>
    <font>
      <sz val="12"/>
      <name val="Calibri"/>
      <family val="2"/>
      <charset val="186"/>
      <scheme val="minor"/>
    </font>
    <font>
      <b/>
      <i/>
      <sz val="12"/>
      <color rgb="FFFF0000"/>
      <name val="Calibri"/>
      <family val="2"/>
      <charset val="186"/>
      <scheme val="minor"/>
    </font>
    <font>
      <i/>
      <sz val="11"/>
      <color theme="1"/>
      <name val="Calibri"/>
      <family val="2"/>
      <charset val="186"/>
      <scheme val="minor"/>
    </font>
    <font>
      <b/>
      <i/>
      <u/>
      <sz val="10"/>
      <color theme="1"/>
      <name val="Calibri"/>
      <family val="2"/>
      <charset val="186"/>
      <scheme val="minor"/>
    </font>
    <font>
      <i/>
      <u/>
      <sz val="10"/>
      <color theme="1"/>
      <name val="Calibri"/>
      <family val="2"/>
      <charset val="186"/>
      <scheme val="minor"/>
    </font>
    <font>
      <i/>
      <u/>
      <sz val="10"/>
      <name val="Calibri"/>
      <family val="2"/>
      <charset val="186"/>
      <scheme val="minor"/>
    </font>
    <font>
      <i/>
      <sz val="10"/>
      <color theme="1"/>
      <name val="Calibri"/>
      <family val="2"/>
      <charset val="186"/>
      <scheme val="minor"/>
    </font>
    <font>
      <sz val="11"/>
      <name val="Calibri"/>
      <family val="2"/>
      <charset val="186"/>
    </font>
    <font>
      <b/>
      <sz val="12"/>
      <name val="Calibri"/>
      <family val="2"/>
      <charset val="186"/>
      <scheme val="minor"/>
    </font>
    <font>
      <i/>
      <sz val="11"/>
      <name val="Calibri"/>
      <family val="2"/>
      <charset val="186"/>
      <scheme val="minor"/>
    </font>
  </fonts>
  <fills count="2">
    <fill>
      <patternFill patternType="none"/>
    </fill>
    <fill>
      <patternFill patternType="gray125"/>
    </fill>
  </fills>
  <borders count="39">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right/>
      <top style="medium">
        <color indexed="64"/>
      </top>
      <bottom/>
      <diagonal/>
    </border>
    <border>
      <left style="medium">
        <color indexed="64"/>
      </left>
      <right/>
      <top style="thin">
        <color indexed="64"/>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top style="thin">
        <color rgb="FF000000"/>
      </top>
      <bottom/>
      <diagonal/>
    </border>
    <border>
      <left/>
      <right style="thin">
        <color indexed="64"/>
      </right>
      <top style="thin">
        <color rgb="FF000000"/>
      </top>
      <bottom/>
      <diagonal/>
    </border>
    <border>
      <left/>
      <right style="thin">
        <color indexed="64"/>
      </right>
      <top style="thin">
        <color indexed="64"/>
      </top>
      <bottom style="thin">
        <color rgb="FF000000"/>
      </bottom>
      <diagonal/>
    </border>
    <border>
      <left/>
      <right/>
      <top/>
      <bottom style="medium">
        <color indexed="64"/>
      </bottom>
      <diagonal/>
    </border>
  </borders>
  <cellStyleXfs count="1">
    <xf numFmtId="0" fontId="0" fillId="0" borderId="0"/>
  </cellStyleXfs>
  <cellXfs count="164">
    <xf numFmtId="0" fontId="0" fillId="0" borderId="0" xfId="0" applyFont="1" applyAlignment="1"/>
    <xf numFmtId="0" fontId="3" fillId="0" borderId="0" xfId="0" applyFont="1" applyAlignment="1"/>
    <xf numFmtId="0" fontId="4" fillId="0" borderId="0" xfId="0" applyFont="1" applyProtection="1">
      <protection locked="0"/>
    </xf>
    <xf numFmtId="0" fontId="2" fillId="0" borderId="0" xfId="0" applyFont="1"/>
    <xf numFmtId="0" fontId="2" fillId="0" borderId="0" xfId="0" applyFont="1" applyAlignment="1"/>
    <xf numFmtId="0" fontId="4" fillId="0" borderId="0" xfId="0" applyFont="1" applyAlignment="1" applyProtection="1">
      <alignment horizontal="center" vertical="center"/>
      <protection locked="0"/>
    </xf>
    <xf numFmtId="0" fontId="2" fillId="0" borderId="0" xfId="0" applyFont="1" applyProtection="1">
      <protection locked="0"/>
    </xf>
    <xf numFmtId="0" fontId="4" fillId="0" borderId="0" xfId="0" applyFont="1"/>
    <xf numFmtId="0" fontId="6" fillId="0" borderId="0" xfId="0" applyFont="1" applyProtection="1">
      <protection locked="0"/>
    </xf>
    <xf numFmtId="0" fontId="2" fillId="0" borderId="0" xfId="0" applyFont="1" applyBorder="1" applyProtection="1">
      <protection locked="0"/>
    </xf>
    <xf numFmtId="0" fontId="2" fillId="0" borderId="0" xfId="0" applyFont="1" applyBorder="1"/>
    <xf numFmtId="0" fontId="4" fillId="0" borderId="0" xfId="0" applyFont="1" applyAlignment="1" applyProtection="1">
      <alignment horizontal="right"/>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5" fillId="0" borderId="2" xfId="0" applyFont="1" applyBorder="1" applyAlignment="1" applyProtection="1">
      <alignment vertical="top" wrapText="1"/>
      <protection locked="0"/>
    </xf>
    <xf numFmtId="0" fontId="4" fillId="0" borderId="0" xfId="0" applyFont="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Alignment="1" applyProtection="1">
      <alignment horizontal="left" vertical="top" wrapText="1"/>
      <protection locked="0"/>
    </xf>
    <xf numFmtId="0" fontId="4" fillId="0" borderId="0" xfId="0" applyFont="1" applyAlignment="1">
      <alignment horizontal="left" vertical="center" wrapText="1"/>
    </xf>
    <xf numFmtId="2" fontId="4" fillId="0" borderId="6" xfId="0" applyNumberFormat="1" applyFont="1" applyBorder="1" applyAlignment="1">
      <alignment horizontal="left" vertical="center" wrapText="1"/>
    </xf>
    <xf numFmtId="0" fontId="4" fillId="0" borderId="0" xfId="0" applyFont="1" applyAlignment="1">
      <alignment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4" fillId="0" borderId="30" xfId="0" applyFont="1" applyBorder="1"/>
    <xf numFmtId="0" fontId="13" fillId="0" borderId="12" xfId="0" applyFont="1" applyBorder="1" applyAlignment="1">
      <alignment horizontal="center" vertical="center" wrapText="1"/>
    </xf>
    <xf numFmtId="0" fontId="13" fillId="0" borderId="9" xfId="0" applyFont="1" applyBorder="1" applyAlignment="1">
      <alignment horizontal="center" vertical="center" wrapText="1"/>
    </xf>
    <xf numFmtId="0" fontId="4" fillId="0" borderId="13" xfId="0" applyFont="1" applyBorder="1"/>
    <xf numFmtId="0" fontId="4" fillId="0" borderId="12" xfId="0" applyFont="1" applyBorder="1" applyAlignment="1">
      <alignment horizontal="center" vertical="center" wrapText="1"/>
    </xf>
    <xf numFmtId="0" fontId="4" fillId="0" borderId="16" xfId="0" applyFont="1" applyBorder="1" applyAlignment="1" applyProtection="1">
      <alignment horizontal="center" vertical="center" wrapText="1"/>
      <protection hidden="1"/>
    </xf>
    <xf numFmtId="0" fontId="4" fillId="0" borderId="9" xfId="0" applyFont="1" applyFill="1" applyBorder="1" applyAlignment="1">
      <alignment horizontal="center" vertical="center" wrapText="1"/>
    </xf>
    <xf numFmtId="0" fontId="4" fillId="0" borderId="9" xfId="0" applyFont="1" applyBorder="1" applyAlignment="1">
      <alignment horizontal="center" vertical="center"/>
    </xf>
    <xf numFmtId="0" fontId="4" fillId="0" borderId="0" xfId="0" applyFont="1" applyAlignment="1">
      <alignment vertical="center"/>
    </xf>
    <xf numFmtId="0" fontId="4" fillId="0" borderId="15" xfId="0" applyFont="1" applyBorder="1"/>
    <xf numFmtId="0" fontId="12" fillId="0" borderId="0" xfId="0" applyFont="1" applyBorder="1" applyAlignment="1">
      <alignment horizontal="right" vertical="center"/>
    </xf>
    <xf numFmtId="2" fontId="12" fillId="0" borderId="0" xfId="0" applyNumberFormat="1" applyFont="1" applyBorder="1" applyAlignment="1">
      <alignment horizontal="center" vertical="center"/>
    </xf>
    <xf numFmtId="0" fontId="4" fillId="0" borderId="0" xfId="0" applyFont="1" applyBorder="1"/>
    <xf numFmtId="0" fontId="4" fillId="0" borderId="0" xfId="0" applyFont="1" applyAlignment="1" applyProtection="1">
      <alignment horizontal="left" vertical="center" wrapText="1"/>
      <protection locked="0"/>
    </xf>
    <xf numFmtId="0" fontId="4" fillId="0" borderId="6"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protection locked="0"/>
    </xf>
    <xf numFmtId="0" fontId="5" fillId="0" borderId="0" xfId="0" applyFont="1" applyBorder="1" applyAlignment="1" applyProtection="1">
      <alignment horizontal="left" vertical="top" wrapText="1"/>
      <protection locked="0"/>
    </xf>
    <xf numFmtId="0" fontId="12" fillId="0" borderId="6" xfId="0" applyFont="1" applyBorder="1" applyAlignment="1" applyProtection="1">
      <alignment horizontal="center" vertical="center" wrapText="1"/>
      <protection locked="0"/>
    </xf>
    <xf numFmtId="0" fontId="2" fillId="0" borderId="0" xfId="0" applyFont="1" applyAlignment="1">
      <alignment vertical="center"/>
    </xf>
    <xf numFmtId="0" fontId="4" fillId="0" borderId="3" xfId="0" applyFont="1" applyBorder="1" applyAlignment="1" applyProtection="1">
      <alignment horizontal="center" vertical="center"/>
      <protection locked="0"/>
    </xf>
    <xf numFmtId="0" fontId="3" fillId="0" borderId="0" xfId="0" applyFont="1"/>
    <xf numFmtId="0" fontId="5" fillId="0" borderId="0" xfId="0" applyFont="1" applyAlignment="1" applyProtection="1">
      <alignment horizontal="left" vertical="center" wrapText="1"/>
      <protection locked="0"/>
    </xf>
    <xf numFmtId="0" fontId="12" fillId="0" borderId="8"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0" xfId="0" applyFont="1" applyAlignment="1"/>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 fillId="0" borderId="0" xfId="0" applyFont="1" applyProtection="1">
      <protection locked="0"/>
    </xf>
    <xf numFmtId="0" fontId="1" fillId="0" borderId="0" xfId="0" applyFont="1" applyAlignment="1" applyProtection="1">
      <protection locked="0"/>
    </xf>
    <xf numFmtId="0" fontId="4" fillId="0" borderId="11" xfId="0" applyFont="1" applyBorder="1" applyAlignment="1">
      <alignment horizontal="center" vertical="center" wrapText="1"/>
    </xf>
    <xf numFmtId="0" fontId="20" fillId="0" borderId="9" xfId="0" applyFont="1" applyBorder="1" applyAlignment="1">
      <alignment horizontal="center" vertical="center" wrapText="1"/>
    </xf>
    <xf numFmtId="0" fontId="21" fillId="0" borderId="9" xfId="0" applyFont="1" applyBorder="1" applyAlignment="1">
      <alignment horizontal="left" vertical="center" wrapText="1" indent="1"/>
    </xf>
    <xf numFmtId="0" fontId="4" fillId="0" borderId="0" xfId="0" applyFont="1" applyBorder="1" applyAlignment="1">
      <alignment horizontal="right" vertical="center"/>
    </xf>
    <xf numFmtId="0" fontId="1" fillId="0" borderId="0" xfId="0" applyFont="1"/>
    <xf numFmtId="0" fontId="1" fillId="0" borderId="0" xfId="0" applyFont="1" applyAlignment="1"/>
    <xf numFmtId="0" fontId="22" fillId="0" borderId="11" xfId="0" applyFont="1" applyBorder="1" applyAlignment="1">
      <alignment horizontal="center" vertical="center" wrapText="1"/>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2" fontId="4" fillId="0" borderId="16" xfId="0" applyNumberFormat="1" applyFont="1" applyBorder="1" applyAlignment="1">
      <alignment horizontal="center" vertical="center"/>
    </xf>
    <xf numFmtId="2" fontId="4" fillId="0" borderId="17" xfId="0" applyNumberFormat="1" applyFont="1" applyBorder="1" applyAlignment="1">
      <alignment horizontal="center" vertical="center"/>
    </xf>
    <xf numFmtId="0" fontId="4" fillId="0" borderId="0" xfId="0" applyFont="1" applyAlignment="1">
      <alignment horizontal="left" vertical="center" wrapText="1"/>
    </xf>
    <xf numFmtId="0" fontId="16" fillId="0" borderId="0" xfId="0" applyFont="1" applyAlignment="1">
      <alignment horizontal="left" vertical="center" wrapText="1"/>
    </xf>
    <xf numFmtId="0" fontId="4" fillId="0" borderId="22" xfId="0" applyFont="1" applyBorder="1" applyAlignment="1" applyProtection="1">
      <alignment horizontal="center" vertical="center" wrapText="1"/>
      <protection locked="0"/>
    </xf>
    <xf numFmtId="0" fontId="4" fillId="0" borderId="3" xfId="0" applyFont="1" applyBorder="1" applyAlignment="1" applyProtection="1">
      <alignment horizontal="left" wrapText="1"/>
      <protection locked="0"/>
    </xf>
    <xf numFmtId="0" fontId="4" fillId="0" borderId="4"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5" fillId="0" borderId="2" xfId="0" applyFont="1" applyBorder="1" applyAlignment="1" applyProtection="1">
      <alignment horizontal="center" vertical="top" wrapText="1"/>
      <protection locked="0"/>
    </xf>
    <xf numFmtId="0" fontId="5" fillId="0" borderId="0" xfId="0" applyFont="1" applyBorder="1" applyAlignment="1" applyProtection="1">
      <alignment horizontal="center" vertical="top"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3" fillId="0" borderId="22"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4" fillId="0" borderId="16" xfId="0" applyFont="1" applyBorder="1" applyAlignment="1" applyProtection="1">
      <alignment horizontal="center" wrapText="1"/>
      <protection locked="0"/>
    </xf>
    <xf numFmtId="0" fontId="4" fillId="0" borderId="22" xfId="0" applyFont="1" applyBorder="1" applyAlignment="1" applyProtection="1">
      <alignment horizontal="center" wrapText="1"/>
      <protection locked="0"/>
    </xf>
    <xf numFmtId="0" fontId="4" fillId="0" borderId="17" xfId="0" applyFont="1" applyBorder="1" applyAlignment="1" applyProtection="1">
      <alignment horizontal="center" wrapText="1"/>
      <protection locked="0"/>
    </xf>
    <xf numFmtId="0" fontId="4" fillId="0" borderId="35" xfId="0" applyFont="1" applyBorder="1" applyAlignment="1" applyProtection="1">
      <alignment horizontal="center" wrapText="1"/>
      <protection locked="0"/>
    </xf>
    <xf numFmtId="0" fontId="4" fillId="0" borderId="2" xfId="0" applyFont="1" applyBorder="1" applyAlignment="1" applyProtection="1">
      <alignment horizontal="center" wrapText="1"/>
      <protection locked="0"/>
    </xf>
    <xf numFmtId="0" fontId="4" fillId="0" borderId="36" xfId="0" applyFont="1" applyBorder="1" applyAlignment="1" applyProtection="1">
      <alignment horizontal="center" wrapText="1"/>
      <protection locked="0"/>
    </xf>
    <xf numFmtId="0" fontId="4" fillId="0" borderId="18" xfId="0" applyFont="1" applyBorder="1" applyAlignment="1" applyProtection="1">
      <alignment horizontal="center" wrapText="1"/>
      <protection locked="0"/>
    </xf>
    <xf numFmtId="0" fontId="4" fillId="0" borderId="19" xfId="0" applyFont="1" applyBorder="1" applyAlignment="1" applyProtection="1">
      <alignment horizontal="center" wrapText="1"/>
      <protection locked="0"/>
    </xf>
    <xf numFmtId="0" fontId="4" fillId="0" borderId="37" xfId="0" applyFont="1" applyBorder="1" applyAlignment="1" applyProtection="1">
      <alignment horizontal="center" wrapText="1"/>
      <protection locked="0"/>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9" fillId="0" borderId="0" xfId="0" applyFont="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7" fillId="0" borderId="0" xfId="0" applyFont="1" applyAlignment="1">
      <alignment horizontal="left" vertical="top" wrapText="1"/>
    </xf>
    <xf numFmtId="0" fontId="12" fillId="0" borderId="14" xfId="0" applyFont="1" applyBorder="1" applyAlignment="1">
      <alignment horizontal="right" vertical="center"/>
    </xf>
    <xf numFmtId="0" fontId="12" fillId="0" borderId="4" xfId="0" applyFont="1" applyBorder="1" applyAlignment="1">
      <alignment horizontal="right" vertical="center"/>
    </xf>
    <xf numFmtId="0" fontId="12" fillId="0" borderId="5" xfId="0" applyFont="1" applyBorder="1" applyAlignment="1">
      <alignment horizontal="right" vertical="center"/>
    </xf>
    <xf numFmtId="1" fontId="12" fillId="0" borderId="3" xfId="0" applyNumberFormat="1" applyFont="1" applyBorder="1" applyAlignment="1" applyProtection="1">
      <alignment horizontal="center" vertical="center"/>
      <protection locked="0"/>
    </xf>
    <xf numFmtId="1" fontId="12" fillId="0" borderId="5" xfId="0" applyNumberFormat="1" applyFont="1" applyBorder="1" applyAlignment="1" applyProtection="1">
      <alignment horizontal="center" vertical="center"/>
      <protection locked="0"/>
    </xf>
    <xf numFmtId="2" fontId="12" fillId="0" borderId="34" xfId="0" applyNumberFormat="1" applyFont="1" applyBorder="1" applyAlignment="1">
      <alignment horizontal="center" vertical="center"/>
    </xf>
    <xf numFmtId="2" fontId="12" fillId="0" borderId="33" xfId="0" applyNumberFormat="1" applyFont="1" applyBorder="1" applyAlignment="1">
      <alignment horizontal="center" vertical="center"/>
    </xf>
    <xf numFmtId="0" fontId="12" fillId="0" borderId="5" xfId="0" applyFont="1" applyBorder="1" applyAlignment="1" applyProtection="1">
      <alignment horizontal="center" vertical="center" wrapText="1"/>
      <protection locked="0"/>
    </xf>
    <xf numFmtId="0" fontId="4" fillId="0" borderId="21"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12" fillId="0" borderId="0"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0" fontId="4" fillId="0" borderId="0" xfId="0" applyFont="1" applyAlignment="1">
      <alignment horizontal="left" vertical="center"/>
    </xf>
    <xf numFmtId="0" fontId="12" fillId="0" borderId="1" xfId="0" applyFont="1" applyBorder="1" applyAlignment="1" applyProtection="1">
      <alignment horizontal="left" vertical="center"/>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3"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4" fillId="0" borderId="1" xfId="0" applyFont="1" applyBorder="1" applyAlignment="1" applyProtection="1">
      <alignment horizontal="center"/>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3"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12" fillId="0" borderId="0" xfId="0" applyFont="1" applyBorder="1" applyAlignment="1">
      <alignment horizontal="left" vertical="center" wrapText="1"/>
    </xf>
    <xf numFmtId="0" fontId="4" fillId="0" borderId="2" xfId="0" applyFont="1" applyBorder="1" applyAlignment="1" applyProtection="1">
      <alignment horizontal="left" vertical="top" wrapText="1"/>
      <protection locked="0"/>
    </xf>
    <xf numFmtId="0" fontId="4" fillId="0" borderId="7" xfId="0" applyFont="1" applyBorder="1" applyAlignment="1">
      <alignment horizontal="left" vertical="center" wrapText="1"/>
    </xf>
    <xf numFmtId="0" fontId="4" fillId="0" borderId="0" xfId="0" applyFont="1" applyBorder="1" applyAlignment="1">
      <alignment horizontal="left" vertical="center" wrapText="1"/>
    </xf>
    <xf numFmtId="0" fontId="9" fillId="0" borderId="0" xfId="0" applyFont="1" applyAlignment="1" applyProtection="1">
      <alignment horizontal="left" vertical="center" wrapText="1"/>
      <protection locked="0"/>
    </xf>
    <xf numFmtId="0" fontId="10" fillId="0" borderId="0" xfId="0" applyFont="1" applyAlignment="1">
      <alignment horizontal="left" vertical="center" wrapText="1"/>
    </xf>
    <xf numFmtId="0" fontId="16" fillId="0" borderId="38" xfId="0" applyFont="1" applyBorder="1" applyAlignment="1">
      <alignment horizontal="left" vertical="center" wrapText="1"/>
    </xf>
    <xf numFmtId="0" fontId="4" fillId="0" borderId="16"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18" xfId="0"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22"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12" fillId="0" borderId="1" xfId="0" applyFont="1" applyBorder="1" applyAlignment="1" applyProtection="1">
      <alignment horizontal="left" wrapText="1"/>
      <protection locked="0"/>
    </xf>
    <xf numFmtId="0" fontId="12" fillId="0" borderId="23" xfId="0" applyFont="1" applyBorder="1" applyAlignment="1" applyProtection="1">
      <alignment horizontal="center" vertical="center" wrapText="1"/>
      <protection locked="0"/>
    </xf>
    <xf numFmtId="0" fontId="12" fillId="0" borderId="25" xfId="0" applyFont="1" applyBorder="1" applyAlignment="1" applyProtection="1">
      <alignment horizontal="center" vertical="center" wrapText="1"/>
      <protection locked="0"/>
    </xf>
    <xf numFmtId="0" fontId="12" fillId="0" borderId="24" xfId="0" applyFont="1" applyBorder="1" applyAlignment="1" applyProtection="1">
      <alignment horizontal="center" vertical="center" wrapText="1"/>
      <protection locked="0"/>
    </xf>
    <xf numFmtId="0" fontId="5" fillId="0" borderId="2" xfId="0" applyFont="1" applyBorder="1" applyAlignment="1" applyProtection="1">
      <alignment horizontal="left" vertical="top" wrapText="1"/>
      <protection locked="0"/>
    </xf>
    <xf numFmtId="0" fontId="12" fillId="0" borderId="27" xfId="0" applyFont="1" applyBorder="1" applyAlignment="1">
      <alignment horizontal="right" vertical="center"/>
    </xf>
    <xf numFmtId="0" fontId="12" fillId="0" borderId="19" xfId="0" applyFont="1" applyBorder="1" applyAlignment="1">
      <alignment horizontal="right" vertical="center"/>
    </xf>
    <xf numFmtId="0" fontId="12" fillId="0" borderId="20" xfId="0" applyFont="1" applyBorder="1" applyAlignment="1">
      <alignment horizontal="right" vertical="center"/>
    </xf>
    <xf numFmtId="0" fontId="12" fillId="0" borderId="31" xfId="0" applyFont="1" applyBorder="1" applyAlignment="1">
      <alignment horizontal="right" vertical="center"/>
    </xf>
    <xf numFmtId="0" fontId="12" fillId="0" borderId="32" xfId="0" applyFont="1" applyBorder="1" applyAlignment="1">
      <alignment horizontal="right" vertical="center"/>
    </xf>
    <xf numFmtId="0" fontId="12" fillId="0" borderId="33" xfId="0" applyFont="1" applyBorder="1" applyAlignment="1">
      <alignment horizontal="right" vertical="center"/>
    </xf>
    <xf numFmtId="2" fontId="4" fillId="0" borderId="18" xfId="0" applyNumberFormat="1" applyFont="1" applyBorder="1" applyAlignment="1">
      <alignment horizontal="center"/>
    </xf>
    <xf numFmtId="2" fontId="4" fillId="0" borderId="19" xfId="0" applyNumberFormat="1" applyFont="1" applyBorder="1" applyAlignment="1">
      <alignment horizontal="center"/>
    </xf>
    <xf numFmtId="0" fontId="15" fillId="0" borderId="26" xfId="0" applyFont="1" applyBorder="1" applyAlignment="1">
      <alignment horizontal="left" vertical="center" wrapText="1"/>
    </xf>
    <xf numFmtId="0" fontId="4" fillId="0" borderId="0" xfId="0" applyFont="1" applyFill="1" applyAlignment="1">
      <alignment horizontal="left" vertical="top" wrapText="1"/>
    </xf>
    <xf numFmtId="2" fontId="4" fillId="0" borderId="9" xfId="0" applyNumberFormat="1" applyFont="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86"/>
  <sheetViews>
    <sheetView tabSelected="1" topLeftCell="A64" workbookViewId="0">
      <selection activeCell="B73" sqref="B73"/>
    </sheetView>
  </sheetViews>
  <sheetFormatPr defaultColWidth="14.42578125" defaultRowHeight="15" customHeight="1" x14ac:dyDescent="0.25"/>
  <cols>
    <col min="1" max="1" width="5.140625" style="4" customWidth="1"/>
    <col min="2" max="2" width="36.7109375" style="57" customWidth="1"/>
    <col min="3" max="3" width="21.5703125" style="4" customWidth="1"/>
    <col min="4" max="4" width="13.5703125" style="4" customWidth="1"/>
    <col min="5" max="5" width="9.28515625" style="4" customWidth="1"/>
    <col min="6" max="6" width="3.140625" style="4" customWidth="1"/>
    <col min="7" max="7" width="13.28515625" style="4" customWidth="1"/>
    <col min="8" max="8" width="10.5703125" style="4" customWidth="1"/>
    <col min="9" max="9" width="0.140625" style="4" customWidth="1"/>
    <col min="10" max="26" width="9.140625" style="4" customWidth="1"/>
    <col min="27" max="16384" width="14.42578125" style="4"/>
  </cols>
  <sheetData>
    <row r="1" spans="1:26" ht="15.75" x14ac:dyDescent="0.25">
      <c r="A1" s="2"/>
      <c r="B1" s="2"/>
      <c r="C1" s="2"/>
      <c r="D1" s="2"/>
      <c r="E1" s="2"/>
      <c r="F1" s="2"/>
      <c r="G1" s="141" t="s">
        <v>48</v>
      </c>
      <c r="H1" s="141"/>
      <c r="I1" s="3"/>
      <c r="J1" s="3"/>
      <c r="K1" s="3"/>
      <c r="L1" s="3"/>
      <c r="M1" s="3"/>
      <c r="N1" s="3"/>
      <c r="O1" s="3"/>
      <c r="P1" s="3"/>
      <c r="Q1" s="3"/>
      <c r="R1" s="3"/>
      <c r="S1" s="3"/>
      <c r="T1" s="3"/>
      <c r="U1" s="3"/>
      <c r="V1" s="3"/>
      <c r="W1" s="3"/>
      <c r="X1" s="3"/>
      <c r="Y1" s="3"/>
      <c r="Z1" s="3"/>
    </row>
    <row r="2" spans="1:26" ht="15.75" x14ac:dyDescent="0.25">
      <c r="A2" s="116" t="s">
        <v>0</v>
      </c>
      <c r="B2" s="116"/>
      <c r="C2" s="116"/>
      <c r="D2" s="116"/>
      <c r="E2" s="116"/>
      <c r="F2" s="116"/>
      <c r="G2" s="116"/>
      <c r="H2" s="116"/>
      <c r="I2" s="3"/>
      <c r="J2" s="3"/>
      <c r="K2" s="3"/>
      <c r="L2" s="3"/>
      <c r="M2" s="3"/>
      <c r="N2" s="3"/>
      <c r="O2" s="3"/>
      <c r="P2" s="3"/>
      <c r="Q2" s="3"/>
      <c r="R2" s="3"/>
      <c r="S2" s="3"/>
      <c r="T2" s="3"/>
      <c r="U2" s="3"/>
      <c r="V2" s="3"/>
      <c r="W2" s="3"/>
      <c r="X2" s="3"/>
      <c r="Y2" s="3"/>
      <c r="Z2" s="3"/>
    </row>
    <row r="3" spans="1:26" ht="15.75" x14ac:dyDescent="0.25">
      <c r="A3" s="5"/>
      <c r="B3" s="48"/>
      <c r="C3" s="5"/>
      <c r="D3" s="5"/>
      <c r="E3" s="5"/>
      <c r="F3" s="5"/>
      <c r="G3" s="5"/>
      <c r="H3" s="6"/>
      <c r="I3" s="3"/>
      <c r="J3" s="3"/>
      <c r="K3" s="3"/>
      <c r="L3" s="3"/>
      <c r="M3" s="3"/>
      <c r="N3" s="3"/>
      <c r="O3" s="3"/>
      <c r="P3" s="3"/>
      <c r="Q3" s="3"/>
      <c r="R3" s="3"/>
      <c r="S3" s="3"/>
      <c r="T3" s="3"/>
      <c r="U3" s="3"/>
      <c r="V3" s="3"/>
      <c r="W3" s="3"/>
      <c r="X3" s="3"/>
      <c r="Y3" s="3"/>
      <c r="Z3" s="3"/>
    </row>
    <row r="4" spans="1:26" ht="15.75" customHeight="1" x14ac:dyDescent="0.25">
      <c r="A4" s="116" t="s">
        <v>1</v>
      </c>
      <c r="B4" s="116"/>
      <c r="C4" s="116"/>
      <c r="D4" s="116"/>
      <c r="E4" s="116"/>
      <c r="F4" s="116"/>
      <c r="G4" s="116"/>
      <c r="H4" s="116"/>
      <c r="I4" s="3"/>
      <c r="J4" s="3"/>
      <c r="K4" s="3"/>
      <c r="L4" s="3"/>
      <c r="M4" s="3"/>
      <c r="N4" s="3"/>
      <c r="O4" s="3"/>
      <c r="P4" s="3"/>
      <c r="Q4" s="3"/>
      <c r="R4" s="3"/>
      <c r="S4" s="3"/>
      <c r="T4" s="3"/>
      <c r="U4" s="3"/>
      <c r="V4" s="3"/>
      <c r="W4" s="3"/>
      <c r="X4" s="3"/>
      <c r="Y4" s="3"/>
      <c r="Z4" s="3"/>
    </row>
    <row r="5" spans="1:26" ht="15.75" x14ac:dyDescent="0.25">
      <c r="A5" s="2"/>
      <c r="B5" s="2"/>
      <c r="C5" s="2"/>
      <c r="D5" s="2"/>
      <c r="E5" s="2"/>
      <c r="F5" s="2"/>
      <c r="G5" s="2"/>
      <c r="H5" s="6"/>
      <c r="I5" s="3"/>
      <c r="J5" s="3"/>
      <c r="K5" s="3"/>
      <c r="L5" s="3"/>
      <c r="M5" s="3"/>
      <c r="N5" s="3"/>
      <c r="O5" s="3"/>
      <c r="P5" s="3"/>
      <c r="Q5" s="3"/>
      <c r="R5" s="3"/>
      <c r="S5" s="3"/>
      <c r="T5" s="3"/>
      <c r="U5" s="3"/>
      <c r="V5" s="3"/>
      <c r="W5" s="3"/>
      <c r="X5" s="3"/>
      <c r="Y5" s="3"/>
      <c r="Z5" s="3"/>
    </row>
    <row r="6" spans="1:26" ht="33" customHeight="1" x14ac:dyDescent="0.25">
      <c r="A6" s="117" t="s">
        <v>2</v>
      </c>
      <c r="B6" s="117"/>
      <c r="C6" s="117"/>
      <c r="D6" s="117"/>
      <c r="E6" s="117"/>
      <c r="F6" s="117"/>
      <c r="G6" s="117"/>
      <c r="H6" s="117"/>
      <c r="I6" s="7"/>
      <c r="J6" s="7"/>
      <c r="K6" s="7"/>
      <c r="L6" s="7"/>
      <c r="M6" s="7"/>
      <c r="N6" s="7"/>
      <c r="O6" s="7"/>
      <c r="P6" s="7"/>
      <c r="Q6" s="7"/>
      <c r="R6" s="7"/>
      <c r="S6" s="7"/>
      <c r="T6" s="7"/>
      <c r="U6" s="7"/>
      <c r="V6" s="7"/>
      <c r="W6" s="7"/>
      <c r="X6" s="7"/>
      <c r="Y6" s="7"/>
      <c r="Z6" s="7"/>
    </row>
    <row r="7" spans="1:26" ht="15.75" x14ac:dyDescent="0.25">
      <c r="A7" s="2"/>
      <c r="B7" s="2"/>
      <c r="C7" s="2"/>
      <c r="D7" s="2"/>
      <c r="E7" s="2"/>
      <c r="F7" s="2"/>
      <c r="G7" s="2"/>
      <c r="H7" s="6"/>
      <c r="I7" s="3"/>
      <c r="J7" s="3"/>
      <c r="K7" s="3"/>
      <c r="L7" s="3"/>
      <c r="M7" s="3"/>
      <c r="N7" s="3"/>
      <c r="O7" s="3"/>
      <c r="P7" s="3"/>
      <c r="Q7" s="3"/>
      <c r="R7" s="3"/>
      <c r="S7" s="3"/>
      <c r="T7" s="3"/>
      <c r="U7" s="3"/>
      <c r="V7" s="3"/>
      <c r="W7" s="3"/>
      <c r="X7" s="3"/>
      <c r="Y7" s="3"/>
      <c r="Z7" s="3"/>
    </row>
    <row r="8" spans="1:26" ht="15.75" x14ac:dyDescent="0.25">
      <c r="A8" s="8" t="s">
        <v>3</v>
      </c>
      <c r="B8" s="2"/>
      <c r="C8" s="2"/>
      <c r="D8" s="2"/>
      <c r="E8" s="2"/>
      <c r="F8" s="2"/>
      <c r="G8" s="2"/>
      <c r="H8" s="6"/>
      <c r="I8" s="3"/>
      <c r="J8" s="3"/>
      <c r="K8" s="3"/>
      <c r="L8" s="3"/>
      <c r="M8" s="3"/>
      <c r="N8" s="3"/>
      <c r="O8" s="3"/>
      <c r="P8" s="3"/>
      <c r="Q8" s="3"/>
      <c r="R8" s="3"/>
      <c r="S8" s="3"/>
      <c r="T8" s="3"/>
      <c r="U8" s="3"/>
      <c r="V8" s="3"/>
      <c r="W8" s="3"/>
      <c r="X8" s="3"/>
      <c r="Y8" s="3"/>
      <c r="Z8" s="3"/>
    </row>
    <row r="9" spans="1:26" ht="15.75" x14ac:dyDescent="0.25">
      <c r="A9" s="118" t="s">
        <v>4</v>
      </c>
      <c r="B9" s="118"/>
      <c r="C9" s="118"/>
      <c r="D9" s="2"/>
      <c r="E9" s="2"/>
      <c r="F9" s="2"/>
      <c r="G9" s="2"/>
      <c r="H9" s="6"/>
      <c r="I9" s="3"/>
      <c r="J9" s="3"/>
      <c r="K9" s="3"/>
      <c r="L9" s="3"/>
      <c r="M9" s="3"/>
      <c r="N9" s="3"/>
      <c r="O9" s="3"/>
      <c r="P9" s="3"/>
      <c r="Q9" s="3"/>
      <c r="R9" s="3"/>
      <c r="S9" s="3"/>
      <c r="T9" s="3"/>
      <c r="U9" s="3"/>
      <c r="V9" s="3"/>
      <c r="W9" s="3"/>
      <c r="X9" s="3"/>
      <c r="Y9" s="3"/>
      <c r="Z9" s="3"/>
    </row>
    <row r="10" spans="1:26" ht="15.75" x14ac:dyDescent="0.25">
      <c r="A10" s="2"/>
      <c r="B10" s="2"/>
      <c r="C10" s="2"/>
      <c r="D10" s="2"/>
      <c r="E10" s="2"/>
      <c r="F10" s="2"/>
      <c r="G10" s="2"/>
      <c r="H10" s="6"/>
      <c r="I10" s="3"/>
      <c r="J10" s="3"/>
      <c r="K10" s="3"/>
      <c r="L10" s="3"/>
      <c r="M10" s="3"/>
      <c r="N10" s="3"/>
      <c r="O10" s="3"/>
      <c r="P10" s="3"/>
      <c r="Q10" s="3"/>
      <c r="R10" s="3"/>
      <c r="S10" s="3"/>
      <c r="T10" s="3"/>
      <c r="U10" s="3"/>
      <c r="V10" s="3"/>
      <c r="W10" s="3"/>
      <c r="X10" s="3"/>
      <c r="Y10" s="3"/>
      <c r="Z10" s="3"/>
    </row>
    <row r="11" spans="1:26" ht="19.5" customHeight="1" x14ac:dyDescent="0.25">
      <c r="A11" s="119" t="s">
        <v>5</v>
      </c>
      <c r="B11" s="119"/>
      <c r="C11" s="119"/>
      <c r="D11" s="119"/>
      <c r="E11" s="119"/>
      <c r="F11" s="119"/>
      <c r="G11" s="119"/>
      <c r="H11" s="119"/>
      <c r="I11" s="3"/>
      <c r="J11" s="3"/>
      <c r="K11" s="3"/>
      <c r="L11" s="3"/>
      <c r="M11" s="3"/>
      <c r="N11" s="3"/>
      <c r="O11" s="3"/>
      <c r="P11" s="3"/>
      <c r="Q11" s="3"/>
      <c r="R11" s="3"/>
      <c r="S11" s="3"/>
      <c r="T11" s="3"/>
      <c r="U11" s="3"/>
      <c r="V11" s="3"/>
      <c r="W11" s="3"/>
      <c r="X11" s="3"/>
      <c r="Y11" s="3"/>
      <c r="Z11" s="3"/>
    </row>
    <row r="12" spans="1:26" ht="6.75" customHeight="1" x14ac:dyDescent="0.25">
      <c r="A12" s="6"/>
      <c r="B12" s="50"/>
      <c r="C12" s="6"/>
      <c r="D12" s="6"/>
      <c r="E12" s="6"/>
      <c r="F12" s="6"/>
      <c r="G12" s="6"/>
      <c r="H12" s="6"/>
      <c r="I12" s="3"/>
      <c r="J12" s="3"/>
      <c r="K12" s="3"/>
      <c r="L12" s="3"/>
      <c r="M12" s="3"/>
      <c r="N12" s="3"/>
      <c r="O12" s="3"/>
      <c r="P12" s="3"/>
      <c r="Q12" s="3"/>
      <c r="R12" s="3"/>
      <c r="S12" s="3"/>
      <c r="T12" s="3"/>
      <c r="U12" s="3"/>
      <c r="V12" s="3"/>
      <c r="W12" s="3"/>
      <c r="X12" s="3"/>
      <c r="Y12" s="3"/>
      <c r="Z12" s="3"/>
    </row>
    <row r="13" spans="1:26" ht="46.5" customHeight="1" x14ac:dyDescent="0.25">
      <c r="A13" s="120" t="s">
        <v>200</v>
      </c>
      <c r="B13" s="120"/>
      <c r="C13" s="120"/>
      <c r="D13" s="120"/>
      <c r="E13" s="120"/>
      <c r="F13" s="120"/>
      <c r="G13" s="120"/>
      <c r="H13" s="120"/>
      <c r="I13" s="3"/>
      <c r="J13" s="3"/>
      <c r="K13" s="3"/>
      <c r="L13" s="3"/>
      <c r="M13" s="3"/>
      <c r="N13" s="3"/>
      <c r="O13" s="3"/>
      <c r="P13" s="3"/>
      <c r="Q13" s="3"/>
      <c r="R13" s="3"/>
      <c r="S13" s="3"/>
      <c r="T13" s="3"/>
      <c r="U13" s="3"/>
      <c r="V13" s="3"/>
      <c r="W13" s="3"/>
      <c r="X13" s="3"/>
      <c r="Y13" s="3"/>
      <c r="Z13" s="3"/>
    </row>
    <row r="14" spans="1:26" ht="15.75" x14ac:dyDescent="0.25">
      <c r="A14" s="2"/>
      <c r="B14" s="51"/>
      <c r="C14" s="2"/>
      <c r="D14" s="2"/>
      <c r="E14" s="2"/>
      <c r="F14" s="2"/>
      <c r="G14" s="2"/>
      <c r="H14" s="9"/>
      <c r="I14" s="10"/>
      <c r="J14" s="10"/>
      <c r="K14" s="3"/>
      <c r="L14" s="3"/>
      <c r="M14" s="3"/>
      <c r="N14" s="3"/>
      <c r="O14" s="3"/>
      <c r="P14" s="3"/>
      <c r="Q14" s="3"/>
      <c r="R14" s="3"/>
      <c r="S14" s="3"/>
      <c r="T14" s="3"/>
      <c r="U14" s="3"/>
      <c r="V14" s="3"/>
      <c r="W14" s="3"/>
      <c r="X14" s="3"/>
      <c r="Y14" s="3"/>
      <c r="Z14" s="3"/>
    </row>
    <row r="15" spans="1:26" ht="15.75" x14ac:dyDescent="0.25">
      <c r="A15" s="2"/>
      <c r="B15" s="2"/>
      <c r="C15" s="121"/>
      <c r="D15" s="121"/>
      <c r="E15" s="11" t="s">
        <v>6</v>
      </c>
      <c r="F15" s="2"/>
      <c r="G15" s="2"/>
      <c r="H15" s="9"/>
      <c r="I15" s="10"/>
      <c r="J15" s="10"/>
      <c r="K15" s="3"/>
      <c r="L15" s="3"/>
      <c r="M15" s="3"/>
      <c r="N15" s="3"/>
      <c r="O15" s="3"/>
      <c r="P15" s="3"/>
      <c r="Q15" s="3"/>
      <c r="R15" s="3"/>
      <c r="S15" s="3"/>
      <c r="T15" s="3"/>
      <c r="U15" s="3"/>
      <c r="V15" s="3"/>
      <c r="W15" s="3"/>
      <c r="X15" s="3"/>
      <c r="Y15" s="3"/>
      <c r="Z15" s="3"/>
    </row>
    <row r="16" spans="1:26" ht="18" customHeight="1" x14ac:dyDescent="0.25">
      <c r="A16" s="12"/>
      <c r="B16" s="50"/>
      <c r="C16" s="69" t="s">
        <v>7</v>
      </c>
      <c r="D16" s="69"/>
      <c r="E16" s="13"/>
      <c r="F16" s="14"/>
      <c r="G16" s="15"/>
      <c r="H16" s="16"/>
      <c r="I16" s="10"/>
      <c r="J16" s="10"/>
      <c r="K16" s="3"/>
      <c r="L16" s="3"/>
      <c r="M16" s="3"/>
      <c r="N16" s="3"/>
      <c r="O16" s="3"/>
      <c r="P16" s="3"/>
      <c r="Q16" s="3"/>
      <c r="R16" s="3"/>
      <c r="S16" s="3"/>
      <c r="T16" s="3"/>
      <c r="U16" s="3"/>
      <c r="V16" s="3"/>
      <c r="W16" s="3"/>
      <c r="X16" s="3"/>
      <c r="Y16" s="3"/>
      <c r="Z16" s="3"/>
    </row>
    <row r="17" spans="1:26" ht="5.25" customHeight="1" x14ac:dyDescent="0.25">
      <c r="A17" s="2"/>
      <c r="B17" s="13"/>
      <c r="C17" s="2"/>
      <c r="D17" s="2"/>
      <c r="E17" s="2"/>
      <c r="F17" s="2"/>
      <c r="G17" s="2"/>
      <c r="H17" s="6"/>
      <c r="I17" s="3"/>
      <c r="J17" s="3"/>
      <c r="K17" s="3"/>
      <c r="L17" s="3"/>
      <c r="M17" s="3"/>
      <c r="N17" s="3"/>
      <c r="O17" s="3"/>
      <c r="P17" s="3"/>
      <c r="Q17" s="3"/>
      <c r="R17" s="3"/>
      <c r="S17" s="3"/>
      <c r="T17" s="3"/>
      <c r="U17" s="3"/>
      <c r="V17" s="3"/>
      <c r="W17" s="3"/>
      <c r="X17" s="3"/>
      <c r="Y17" s="3"/>
      <c r="Z17" s="3"/>
    </row>
    <row r="18" spans="1:26" ht="31.5" customHeight="1" x14ac:dyDescent="0.25">
      <c r="A18" s="122" t="s">
        <v>85</v>
      </c>
      <c r="B18" s="123"/>
      <c r="C18" s="123"/>
      <c r="D18" s="124"/>
      <c r="E18" s="110"/>
      <c r="F18" s="111"/>
      <c r="G18" s="111"/>
      <c r="H18" s="112"/>
      <c r="I18" s="3"/>
      <c r="J18" s="3"/>
      <c r="K18" s="3"/>
      <c r="L18" s="3"/>
      <c r="M18" s="3"/>
      <c r="N18" s="3"/>
      <c r="O18" s="3"/>
      <c r="P18" s="3"/>
      <c r="Q18" s="3"/>
      <c r="R18" s="3"/>
      <c r="S18" s="3"/>
      <c r="T18" s="3"/>
      <c r="U18" s="3"/>
      <c r="V18" s="3"/>
      <c r="W18" s="3"/>
      <c r="X18" s="3"/>
      <c r="Y18" s="3"/>
      <c r="Z18" s="3"/>
    </row>
    <row r="19" spans="1:26" ht="15.75" customHeight="1" x14ac:dyDescent="0.25">
      <c r="A19" s="122" t="s">
        <v>8</v>
      </c>
      <c r="B19" s="123"/>
      <c r="C19" s="123"/>
      <c r="D19" s="124"/>
      <c r="E19" s="110"/>
      <c r="F19" s="111"/>
      <c r="G19" s="111"/>
      <c r="H19" s="112"/>
      <c r="I19" s="3"/>
      <c r="J19" s="3"/>
      <c r="K19" s="3"/>
      <c r="L19" s="3"/>
      <c r="M19" s="3"/>
      <c r="N19" s="3"/>
      <c r="O19" s="3"/>
      <c r="P19" s="3"/>
      <c r="Q19" s="3"/>
      <c r="R19" s="3"/>
      <c r="S19" s="3"/>
      <c r="T19" s="3"/>
      <c r="U19" s="3"/>
      <c r="V19" s="3"/>
      <c r="W19" s="3"/>
      <c r="X19" s="3"/>
      <c r="Y19" s="3"/>
      <c r="Z19" s="3"/>
    </row>
    <row r="20" spans="1:26" ht="31.5" customHeight="1" x14ac:dyDescent="0.25">
      <c r="A20" s="122" t="s">
        <v>86</v>
      </c>
      <c r="B20" s="123"/>
      <c r="C20" s="123"/>
      <c r="D20" s="124"/>
      <c r="E20" s="110"/>
      <c r="F20" s="111"/>
      <c r="G20" s="111"/>
      <c r="H20" s="112"/>
      <c r="I20" s="3"/>
      <c r="J20" s="3"/>
      <c r="K20" s="3"/>
      <c r="L20" s="3"/>
      <c r="M20" s="3"/>
      <c r="N20" s="3"/>
      <c r="O20" s="3"/>
      <c r="P20" s="3"/>
      <c r="Q20" s="3"/>
      <c r="R20" s="3"/>
      <c r="S20" s="3"/>
      <c r="T20" s="3"/>
      <c r="U20" s="3"/>
      <c r="V20" s="3"/>
      <c r="W20" s="3"/>
      <c r="X20" s="3"/>
      <c r="Y20" s="3"/>
      <c r="Z20" s="3"/>
    </row>
    <row r="21" spans="1:26" ht="15.75" customHeight="1" x14ac:dyDescent="0.25">
      <c r="A21" s="125" t="s">
        <v>9</v>
      </c>
      <c r="B21" s="126"/>
      <c r="C21" s="126"/>
      <c r="D21" s="127"/>
      <c r="E21" s="128"/>
      <c r="F21" s="129"/>
      <c r="G21" s="129"/>
      <c r="H21" s="130"/>
      <c r="I21" s="3"/>
      <c r="J21" s="3"/>
      <c r="K21" s="3"/>
      <c r="L21" s="3"/>
      <c r="M21" s="3"/>
      <c r="N21" s="3"/>
      <c r="O21" s="3"/>
      <c r="P21" s="3"/>
      <c r="Q21" s="3"/>
      <c r="R21" s="3"/>
      <c r="S21" s="3"/>
      <c r="T21" s="3"/>
      <c r="U21" s="3"/>
      <c r="V21" s="3"/>
      <c r="W21" s="3"/>
      <c r="X21" s="3"/>
      <c r="Y21" s="3"/>
      <c r="Z21" s="3"/>
    </row>
    <row r="22" spans="1:26" ht="15.75" customHeight="1" x14ac:dyDescent="0.25">
      <c r="A22" s="125" t="s">
        <v>10</v>
      </c>
      <c r="B22" s="126"/>
      <c r="C22" s="126"/>
      <c r="D22" s="127"/>
      <c r="E22" s="128"/>
      <c r="F22" s="129"/>
      <c r="G22" s="129"/>
      <c r="H22" s="130"/>
      <c r="I22" s="3"/>
      <c r="J22" s="3"/>
      <c r="K22" s="3"/>
      <c r="L22" s="3"/>
      <c r="M22" s="3"/>
      <c r="N22" s="3"/>
      <c r="O22" s="3"/>
      <c r="P22" s="3"/>
      <c r="Q22" s="3"/>
      <c r="R22" s="3"/>
      <c r="S22" s="3"/>
      <c r="T22" s="3"/>
      <c r="U22" s="3"/>
      <c r="V22" s="3"/>
      <c r="W22" s="3"/>
      <c r="X22" s="3"/>
      <c r="Y22" s="3"/>
      <c r="Z22" s="3"/>
    </row>
    <row r="23" spans="1:26" ht="15.75" customHeight="1" x14ac:dyDescent="0.25">
      <c r="A23" s="125" t="s">
        <v>11</v>
      </c>
      <c r="B23" s="126"/>
      <c r="C23" s="126"/>
      <c r="D23" s="127"/>
      <c r="E23" s="128"/>
      <c r="F23" s="129"/>
      <c r="G23" s="129"/>
      <c r="H23" s="130"/>
      <c r="I23" s="3"/>
      <c r="J23" s="3"/>
      <c r="K23" s="3"/>
      <c r="L23" s="3"/>
      <c r="M23" s="3"/>
      <c r="N23" s="3"/>
      <c r="O23" s="3"/>
      <c r="P23" s="3"/>
      <c r="Q23" s="3"/>
      <c r="R23" s="3"/>
      <c r="S23" s="3"/>
      <c r="T23" s="3"/>
      <c r="U23" s="3"/>
      <c r="V23" s="3"/>
      <c r="W23" s="3"/>
      <c r="X23" s="3"/>
      <c r="Y23" s="3"/>
      <c r="Z23" s="3"/>
    </row>
    <row r="24" spans="1:26" ht="15.75" customHeight="1" x14ac:dyDescent="0.25">
      <c r="A24" s="125" t="s">
        <v>12</v>
      </c>
      <c r="B24" s="126"/>
      <c r="C24" s="126"/>
      <c r="D24" s="127"/>
      <c r="E24" s="128"/>
      <c r="F24" s="129"/>
      <c r="G24" s="129"/>
      <c r="H24" s="130"/>
      <c r="I24" s="3"/>
      <c r="J24" s="3"/>
      <c r="K24" s="3"/>
      <c r="L24" s="3"/>
      <c r="M24" s="3"/>
      <c r="N24" s="3"/>
      <c r="O24" s="3"/>
      <c r="P24" s="3"/>
      <c r="Q24" s="3"/>
      <c r="R24" s="3"/>
      <c r="S24" s="3"/>
      <c r="T24" s="3"/>
      <c r="U24" s="3"/>
      <c r="V24" s="3"/>
      <c r="W24" s="3"/>
      <c r="X24" s="3"/>
      <c r="Y24" s="3"/>
      <c r="Z24" s="3"/>
    </row>
    <row r="25" spans="1:26" ht="15.75" customHeight="1" x14ac:dyDescent="0.25">
      <c r="A25" s="132"/>
      <c r="B25" s="132"/>
      <c r="C25" s="132"/>
      <c r="D25" s="132"/>
      <c r="E25" s="132"/>
      <c r="F25" s="132"/>
      <c r="G25" s="17"/>
      <c r="H25" s="6"/>
      <c r="I25" s="3"/>
      <c r="J25" s="3"/>
      <c r="K25" s="3"/>
      <c r="L25" s="3"/>
      <c r="M25" s="3"/>
      <c r="N25" s="3"/>
      <c r="O25" s="3"/>
      <c r="P25" s="3"/>
      <c r="Q25" s="3"/>
      <c r="R25" s="3"/>
      <c r="S25" s="3"/>
      <c r="T25" s="3"/>
      <c r="U25" s="3"/>
      <c r="V25" s="3"/>
      <c r="W25" s="3"/>
      <c r="X25" s="3"/>
      <c r="Y25" s="3"/>
      <c r="Z25" s="3"/>
    </row>
    <row r="26" spans="1:26" ht="49.5" customHeight="1" x14ac:dyDescent="0.25">
      <c r="A26" s="63" t="s">
        <v>201</v>
      </c>
      <c r="B26" s="63"/>
      <c r="C26" s="63"/>
      <c r="D26" s="63"/>
      <c r="E26" s="63"/>
      <c r="F26" s="63"/>
      <c r="G26" s="63"/>
      <c r="H26" s="63"/>
      <c r="I26" s="3"/>
      <c r="J26" s="3"/>
      <c r="K26" s="3"/>
      <c r="L26" s="3"/>
      <c r="M26" s="3"/>
      <c r="N26" s="3"/>
      <c r="O26" s="3"/>
      <c r="P26" s="3"/>
      <c r="Q26" s="3"/>
      <c r="R26" s="3"/>
      <c r="S26" s="3"/>
      <c r="T26" s="3"/>
      <c r="U26" s="3"/>
      <c r="V26" s="3"/>
      <c r="W26" s="3"/>
      <c r="X26" s="3"/>
      <c r="Y26" s="3"/>
      <c r="Z26" s="3"/>
    </row>
    <row r="27" spans="1:26" ht="34.5" customHeight="1" x14ac:dyDescent="0.25">
      <c r="A27" s="18"/>
      <c r="B27" s="19">
        <f>SUM(G118)</f>
        <v>0</v>
      </c>
      <c r="C27" s="133" t="s">
        <v>13</v>
      </c>
      <c r="D27" s="134"/>
      <c r="E27" s="134"/>
      <c r="F27" s="134"/>
      <c r="G27" s="134"/>
      <c r="H27" s="134"/>
      <c r="I27" s="3"/>
      <c r="J27" s="3"/>
      <c r="K27" s="3"/>
      <c r="L27" s="3"/>
      <c r="M27" s="3"/>
      <c r="N27" s="3"/>
      <c r="O27" s="3"/>
      <c r="P27" s="3"/>
      <c r="Q27" s="3"/>
      <c r="R27" s="3"/>
      <c r="S27" s="3"/>
      <c r="T27" s="3"/>
      <c r="U27" s="3"/>
      <c r="V27" s="3"/>
      <c r="W27" s="3"/>
      <c r="X27" s="3"/>
      <c r="Y27" s="3"/>
      <c r="Z27" s="3"/>
    </row>
    <row r="28" spans="1:26" ht="18.75" customHeight="1" x14ac:dyDescent="0.25">
      <c r="A28" s="108"/>
      <c r="B28" s="108"/>
      <c r="C28" s="18"/>
      <c r="D28" s="18"/>
      <c r="E28" s="18"/>
      <c r="F28" s="18"/>
      <c r="G28" s="20"/>
      <c r="H28" s="3"/>
      <c r="I28" s="3"/>
      <c r="J28" s="3"/>
      <c r="K28" s="3"/>
      <c r="L28" s="3"/>
      <c r="M28" s="3"/>
      <c r="N28" s="3"/>
      <c r="O28" s="3"/>
      <c r="P28" s="3"/>
      <c r="Q28" s="3"/>
      <c r="R28" s="3"/>
      <c r="S28" s="3"/>
      <c r="T28" s="3"/>
      <c r="U28" s="3"/>
      <c r="V28" s="3"/>
      <c r="W28" s="3"/>
      <c r="X28" s="3"/>
      <c r="Y28" s="3"/>
      <c r="Z28" s="3"/>
    </row>
    <row r="29" spans="1:26" ht="33.75" customHeight="1" x14ac:dyDescent="0.25">
      <c r="A29" s="18"/>
      <c r="B29" s="19">
        <f>SUM(G116)</f>
        <v>0</v>
      </c>
      <c r="C29" s="133" t="s">
        <v>14</v>
      </c>
      <c r="D29" s="134"/>
      <c r="E29" s="134"/>
      <c r="F29" s="134"/>
      <c r="G29" s="134"/>
      <c r="H29" s="134"/>
      <c r="I29" s="3"/>
      <c r="J29" s="3"/>
      <c r="K29" s="3"/>
      <c r="L29" s="3"/>
      <c r="M29" s="3"/>
      <c r="N29" s="3"/>
      <c r="O29" s="3"/>
      <c r="P29" s="3"/>
      <c r="Q29" s="3"/>
      <c r="R29" s="3"/>
      <c r="S29" s="3"/>
      <c r="T29" s="3"/>
      <c r="U29" s="3"/>
      <c r="V29" s="3"/>
      <c r="W29" s="3"/>
      <c r="X29" s="3"/>
      <c r="Y29" s="3"/>
      <c r="Z29" s="3"/>
    </row>
    <row r="30" spans="1:26" ht="33.75" customHeight="1" x14ac:dyDescent="0.25">
      <c r="A30" s="135" t="s">
        <v>27</v>
      </c>
      <c r="B30" s="135"/>
      <c r="C30" s="135"/>
      <c r="D30" s="135"/>
      <c r="E30" s="135"/>
      <c r="F30" s="135"/>
      <c r="G30" s="135"/>
      <c r="H30" s="135"/>
      <c r="I30" s="3"/>
      <c r="J30" s="3"/>
      <c r="K30" s="3"/>
      <c r="L30" s="3"/>
      <c r="M30" s="3"/>
      <c r="N30" s="3"/>
      <c r="O30" s="3"/>
      <c r="P30" s="3"/>
      <c r="Q30" s="3"/>
      <c r="R30" s="3"/>
      <c r="S30" s="3"/>
      <c r="T30" s="3"/>
      <c r="U30" s="3"/>
      <c r="V30" s="3"/>
      <c r="W30" s="3"/>
      <c r="X30" s="3"/>
      <c r="Y30" s="3"/>
      <c r="Z30" s="3"/>
    </row>
    <row r="31" spans="1:26" ht="16.5" customHeight="1" x14ac:dyDescent="0.25">
      <c r="A31" s="87"/>
      <c r="B31" s="87"/>
      <c r="C31" s="87"/>
      <c r="D31" s="87"/>
      <c r="E31" s="87"/>
      <c r="F31" s="87"/>
      <c r="G31" s="87"/>
      <c r="H31" s="87"/>
      <c r="I31" s="3"/>
      <c r="J31" s="3"/>
      <c r="K31" s="3"/>
      <c r="L31" s="3"/>
      <c r="M31" s="3"/>
      <c r="N31" s="3"/>
      <c r="O31" s="3"/>
      <c r="P31" s="3"/>
      <c r="Q31" s="3"/>
      <c r="R31" s="3"/>
      <c r="S31" s="3"/>
      <c r="T31" s="3"/>
      <c r="U31" s="3"/>
      <c r="V31" s="3"/>
      <c r="W31" s="3"/>
      <c r="X31" s="3"/>
      <c r="Y31" s="3"/>
      <c r="Z31" s="3"/>
    </row>
    <row r="32" spans="1:26" ht="14.25" customHeight="1" x14ac:dyDescent="0.25">
      <c r="A32" s="87"/>
      <c r="B32" s="87"/>
      <c r="C32" s="87"/>
      <c r="D32" s="87"/>
      <c r="E32" s="87"/>
      <c r="F32" s="87"/>
      <c r="G32" s="87"/>
      <c r="H32" s="87"/>
      <c r="I32" s="3"/>
      <c r="J32" s="3"/>
      <c r="K32" s="3"/>
      <c r="L32" s="3"/>
      <c r="M32" s="3"/>
      <c r="N32" s="3"/>
      <c r="O32" s="3"/>
      <c r="P32" s="3"/>
      <c r="Q32" s="3"/>
      <c r="R32" s="3"/>
      <c r="S32" s="3"/>
      <c r="T32" s="3"/>
      <c r="U32" s="3"/>
      <c r="V32" s="3"/>
      <c r="W32" s="3"/>
      <c r="X32" s="3"/>
      <c r="Y32" s="3"/>
      <c r="Z32" s="3"/>
    </row>
    <row r="33" spans="1:26" ht="112.5" customHeight="1" x14ac:dyDescent="0.25">
      <c r="A33" s="136" t="s">
        <v>203</v>
      </c>
      <c r="B33" s="136"/>
      <c r="C33" s="136"/>
      <c r="D33" s="136"/>
      <c r="E33" s="136"/>
      <c r="F33" s="136"/>
      <c r="G33" s="136"/>
      <c r="H33" s="136"/>
      <c r="I33" s="3"/>
      <c r="J33" s="3"/>
      <c r="K33" s="3"/>
      <c r="L33" s="3"/>
      <c r="M33" s="3"/>
      <c r="N33" s="3"/>
      <c r="O33" s="3"/>
      <c r="P33" s="3"/>
      <c r="Q33" s="3"/>
      <c r="R33" s="3"/>
      <c r="S33" s="3"/>
      <c r="T33" s="3"/>
      <c r="U33" s="3"/>
      <c r="V33" s="3"/>
      <c r="W33" s="3"/>
      <c r="X33" s="3"/>
      <c r="Y33" s="3"/>
      <c r="Z33" s="3"/>
    </row>
    <row r="34" spans="1:26" ht="30.75" customHeight="1" thickBot="1" x14ac:dyDescent="0.3">
      <c r="A34" s="131" t="s">
        <v>28</v>
      </c>
      <c r="B34" s="131"/>
      <c r="C34" s="131"/>
      <c r="D34" s="131"/>
      <c r="E34" s="131"/>
      <c r="F34" s="131"/>
      <c r="G34" s="18"/>
      <c r="H34" s="3"/>
      <c r="I34" s="3"/>
      <c r="J34" s="3"/>
      <c r="K34" s="3"/>
      <c r="L34" s="3"/>
      <c r="M34" s="3"/>
      <c r="N34" s="3"/>
      <c r="O34" s="3"/>
      <c r="P34" s="3"/>
      <c r="Q34" s="3"/>
      <c r="R34" s="3"/>
      <c r="S34" s="3"/>
      <c r="T34" s="3"/>
      <c r="U34" s="3"/>
      <c r="V34" s="3"/>
      <c r="W34" s="3"/>
      <c r="X34" s="3"/>
      <c r="Y34" s="3"/>
      <c r="Z34" s="3"/>
    </row>
    <row r="35" spans="1:26" ht="3" hidden="1" customHeight="1" x14ac:dyDescent="0.25">
      <c r="A35" s="131" t="s">
        <v>30</v>
      </c>
      <c r="B35" s="131"/>
      <c r="C35" s="131"/>
      <c r="D35" s="131"/>
      <c r="E35" s="131"/>
      <c r="F35" s="131"/>
      <c r="G35" s="131"/>
      <c r="H35" s="131"/>
      <c r="I35" s="131"/>
      <c r="J35" s="3"/>
      <c r="K35" s="3"/>
      <c r="L35" s="3"/>
      <c r="M35" s="3"/>
      <c r="N35" s="3"/>
      <c r="O35" s="3"/>
      <c r="P35" s="3"/>
      <c r="Q35" s="3"/>
      <c r="R35" s="3"/>
      <c r="S35" s="3"/>
      <c r="T35" s="3"/>
      <c r="U35" s="3"/>
      <c r="V35" s="3"/>
      <c r="W35" s="3"/>
      <c r="X35" s="3"/>
      <c r="Y35" s="3"/>
      <c r="Z35" s="3"/>
    </row>
    <row r="36" spans="1:26" ht="51" customHeight="1" x14ac:dyDescent="0.25">
      <c r="A36" s="21" t="s">
        <v>15</v>
      </c>
      <c r="B36" s="52" t="s">
        <v>31</v>
      </c>
      <c r="C36" s="22" t="s">
        <v>16</v>
      </c>
      <c r="D36" s="58" t="s">
        <v>202</v>
      </c>
      <c r="E36" s="85" t="s">
        <v>17</v>
      </c>
      <c r="F36" s="86"/>
      <c r="G36" s="85" t="s">
        <v>25</v>
      </c>
      <c r="H36" s="86"/>
      <c r="I36" s="23"/>
      <c r="J36" s="3"/>
      <c r="K36" s="3"/>
      <c r="L36" s="3"/>
      <c r="M36" s="3"/>
      <c r="N36" s="3"/>
      <c r="O36" s="3"/>
      <c r="P36" s="3"/>
      <c r="Q36" s="3"/>
      <c r="R36" s="3"/>
      <c r="S36" s="3"/>
      <c r="T36" s="3"/>
      <c r="U36" s="3"/>
      <c r="V36" s="3"/>
      <c r="W36" s="3"/>
      <c r="X36" s="3"/>
      <c r="Y36" s="3"/>
      <c r="Z36" s="3"/>
    </row>
    <row r="37" spans="1:26" ht="16.5" customHeight="1" x14ac:dyDescent="0.25">
      <c r="A37" s="24">
        <v>1</v>
      </c>
      <c r="B37" s="53">
        <v>2</v>
      </c>
      <c r="C37" s="25">
        <v>3</v>
      </c>
      <c r="D37" s="25">
        <v>4</v>
      </c>
      <c r="E37" s="91">
        <v>5</v>
      </c>
      <c r="F37" s="92"/>
      <c r="G37" s="89">
        <v>6</v>
      </c>
      <c r="H37" s="90"/>
      <c r="I37" s="26"/>
      <c r="J37" s="3"/>
      <c r="K37" s="3"/>
      <c r="L37" s="3"/>
      <c r="M37" s="3"/>
      <c r="N37" s="3"/>
      <c r="O37" s="3"/>
      <c r="P37" s="3"/>
      <c r="Q37" s="3"/>
      <c r="R37" s="3"/>
      <c r="S37" s="3"/>
      <c r="T37" s="3"/>
      <c r="U37" s="3"/>
      <c r="V37" s="3"/>
      <c r="W37" s="3"/>
      <c r="X37" s="3"/>
      <c r="Y37" s="3"/>
      <c r="Z37" s="3"/>
    </row>
    <row r="38" spans="1:26" ht="32.25" customHeight="1" x14ac:dyDescent="0.25">
      <c r="A38" s="27" t="s">
        <v>18</v>
      </c>
      <c r="B38" s="54" t="s">
        <v>122</v>
      </c>
      <c r="C38" s="28" t="s">
        <v>121</v>
      </c>
      <c r="D38" s="29">
        <v>7</v>
      </c>
      <c r="E38" s="59"/>
      <c r="F38" s="60"/>
      <c r="G38" s="61">
        <f t="shared" ref="G38:G47" si="0">ROUND(D38*E38,2)</f>
        <v>0</v>
      </c>
      <c r="H38" s="62"/>
      <c r="I38" s="26"/>
      <c r="J38" s="3"/>
      <c r="K38" s="3"/>
      <c r="L38" s="3"/>
      <c r="M38" s="3"/>
      <c r="N38" s="3"/>
      <c r="O38" s="3"/>
      <c r="P38" s="3"/>
      <c r="Q38" s="3"/>
      <c r="R38" s="3"/>
      <c r="S38" s="3"/>
      <c r="T38" s="3"/>
      <c r="U38" s="3"/>
      <c r="V38" s="3"/>
      <c r="W38" s="3"/>
      <c r="X38" s="3"/>
      <c r="Y38" s="3"/>
      <c r="Z38" s="3"/>
    </row>
    <row r="39" spans="1:26" ht="31.5" customHeight="1" x14ac:dyDescent="0.25">
      <c r="A39" s="27" t="s">
        <v>19</v>
      </c>
      <c r="B39" s="54" t="s">
        <v>123</v>
      </c>
      <c r="C39" s="28" t="s">
        <v>121</v>
      </c>
      <c r="D39" s="29">
        <v>4</v>
      </c>
      <c r="E39" s="59"/>
      <c r="F39" s="60"/>
      <c r="G39" s="61">
        <f t="shared" si="0"/>
        <v>0</v>
      </c>
      <c r="H39" s="62"/>
      <c r="I39" s="26"/>
      <c r="J39" s="3"/>
      <c r="K39" s="3"/>
      <c r="L39" s="3"/>
      <c r="M39" s="3"/>
      <c r="N39" s="3"/>
      <c r="O39" s="3"/>
      <c r="P39" s="3"/>
      <c r="Q39" s="3"/>
      <c r="R39" s="3"/>
      <c r="S39" s="3"/>
      <c r="T39" s="3"/>
      <c r="U39" s="3"/>
      <c r="V39" s="3"/>
      <c r="W39" s="3"/>
      <c r="X39" s="3"/>
      <c r="Y39" s="3"/>
      <c r="Z39" s="3"/>
    </row>
    <row r="40" spans="1:26" ht="33" customHeight="1" x14ac:dyDescent="0.25">
      <c r="A40" s="27" t="s">
        <v>26</v>
      </c>
      <c r="B40" s="54" t="s">
        <v>124</v>
      </c>
      <c r="C40" s="28" t="s">
        <v>121</v>
      </c>
      <c r="D40" s="29">
        <v>2</v>
      </c>
      <c r="E40" s="88"/>
      <c r="F40" s="88"/>
      <c r="G40" s="163">
        <f t="shared" si="0"/>
        <v>0</v>
      </c>
      <c r="H40" s="163"/>
      <c r="I40" s="26"/>
      <c r="J40" s="3"/>
      <c r="K40" s="3"/>
      <c r="L40" s="3"/>
      <c r="M40" s="3"/>
      <c r="N40" s="3"/>
      <c r="O40" s="3"/>
      <c r="P40" s="3"/>
      <c r="Q40" s="3"/>
      <c r="R40" s="3"/>
      <c r="S40" s="3"/>
      <c r="T40" s="3"/>
      <c r="U40" s="3"/>
      <c r="V40" s="3"/>
      <c r="W40" s="3"/>
      <c r="X40" s="3"/>
      <c r="Y40" s="3"/>
      <c r="Z40" s="3"/>
    </row>
    <row r="41" spans="1:26" ht="32.25" customHeight="1" x14ac:dyDescent="0.25">
      <c r="A41" s="27" t="s">
        <v>32</v>
      </c>
      <c r="B41" s="54" t="s">
        <v>125</v>
      </c>
      <c r="C41" s="28" t="s">
        <v>121</v>
      </c>
      <c r="D41" s="29">
        <v>3</v>
      </c>
      <c r="E41" s="59"/>
      <c r="F41" s="60"/>
      <c r="G41" s="61">
        <f t="shared" si="0"/>
        <v>0</v>
      </c>
      <c r="H41" s="62"/>
      <c r="I41" s="26"/>
      <c r="J41" s="3"/>
      <c r="K41" s="3"/>
      <c r="L41" s="3"/>
      <c r="M41" s="3"/>
      <c r="N41" s="3"/>
      <c r="O41" s="3"/>
      <c r="P41" s="3"/>
      <c r="Q41" s="3"/>
      <c r="R41" s="3"/>
      <c r="S41" s="3"/>
      <c r="T41" s="3"/>
      <c r="U41" s="3"/>
      <c r="V41" s="3"/>
      <c r="W41" s="3"/>
      <c r="X41" s="3"/>
      <c r="Y41" s="3"/>
      <c r="Z41" s="3"/>
    </row>
    <row r="42" spans="1:26" ht="39.75" customHeight="1" x14ac:dyDescent="0.25">
      <c r="A42" s="27" t="s">
        <v>33</v>
      </c>
      <c r="B42" s="54" t="s">
        <v>126</v>
      </c>
      <c r="C42" s="28" t="s">
        <v>121</v>
      </c>
      <c r="D42" s="30">
        <v>2</v>
      </c>
      <c r="E42" s="59"/>
      <c r="F42" s="60"/>
      <c r="G42" s="61">
        <f t="shared" si="0"/>
        <v>0</v>
      </c>
      <c r="H42" s="62"/>
      <c r="I42" s="26"/>
      <c r="J42" s="3"/>
      <c r="K42" s="3"/>
      <c r="L42" s="3"/>
      <c r="M42" s="3"/>
      <c r="N42" s="3"/>
      <c r="O42" s="3"/>
      <c r="P42" s="3"/>
      <c r="Q42" s="3"/>
      <c r="R42" s="3"/>
      <c r="S42" s="3"/>
      <c r="T42" s="3"/>
      <c r="U42" s="3"/>
      <c r="V42" s="3"/>
      <c r="W42" s="3"/>
      <c r="X42" s="3"/>
      <c r="Y42" s="3"/>
      <c r="Z42" s="3"/>
    </row>
    <row r="43" spans="1:26" ht="34.5" customHeight="1" x14ac:dyDescent="0.25">
      <c r="A43" s="27" t="s">
        <v>34</v>
      </c>
      <c r="B43" s="54" t="s">
        <v>127</v>
      </c>
      <c r="C43" s="28" t="s">
        <v>121</v>
      </c>
      <c r="D43" s="30">
        <v>1</v>
      </c>
      <c r="E43" s="59"/>
      <c r="F43" s="60"/>
      <c r="G43" s="61">
        <f t="shared" si="0"/>
        <v>0</v>
      </c>
      <c r="H43" s="62"/>
      <c r="I43" s="26"/>
      <c r="J43" s="3"/>
      <c r="K43" s="3"/>
      <c r="L43" s="3"/>
      <c r="M43" s="3"/>
      <c r="N43" s="3"/>
      <c r="O43" s="3"/>
      <c r="P43" s="3"/>
      <c r="Q43" s="3"/>
      <c r="R43" s="3"/>
      <c r="S43" s="3"/>
      <c r="T43" s="3"/>
      <c r="U43" s="3"/>
      <c r="V43" s="3"/>
      <c r="W43" s="3"/>
      <c r="X43" s="3"/>
      <c r="Y43" s="3"/>
      <c r="Z43" s="3"/>
    </row>
    <row r="44" spans="1:26" ht="36" customHeight="1" x14ac:dyDescent="0.25">
      <c r="A44" s="27" t="s">
        <v>35</v>
      </c>
      <c r="B44" s="54" t="s">
        <v>128</v>
      </c>
      <c r="C44" s="28" t="s">
        <v>121</v>
      </c>
      <c r="D44" s="30">
        <v>1</v>
      </c>
      <c r="E44" s="59"/>
      <c r="F44" s="60"/>
      <c r="G44" s="61">
        <f t="shared" si="0"/>
        <v>0</v>
      </c>
      <c r="H44" s="62"/>
      <c r="I44" s="26"/>
      <c r="J44" s="3"/>
      <c r="K44" s="3"/>
      <c r="L44" s="3"/>
      <c r="M44" s="3"/>
      <c r="N44" s="3"/>
      <c r="O44" s="3"/>
      <c r="P44" s="3"/>
      <c r="Q44" s="3"/>
      <c r="R44" s="3"/>
      <c r="S44" s="3"/>
      <c r="T44" s="3"/>
      <c r="U44" s="3"/>
      <c r="V44" s="3"/>
      <c r="W44" s="3"/>
      <c r="X44" s="3"/>
      <c r="Y44" s="3"/>
      <c r="Z44" s="3"/>
    </row>
    <row r="45" spans="1:26" ht="33.75" customHeight="1" x14ac:dyDescent="0.25">
      <c r="A45" s="27" t="s">
        <v>36</v>
      </c>
      <c r="B45" s="54" t="s">
        <v>129</v>
      </c>
      <c r="C45" s="28" t="s">
        <v>121</v>
      </c>
      <c r="D45" s="30">
        <v>1</v>
      </c>
      <c r="E45" s="59"/>
      <c r="F45" s="60"/>
      <c r="G45" s="61">
        <f t="shared" si="0"/>
        <v>0</v>
      </c>
      <c r="H45" s="62"/>
      <c r="I45" s="26"/>
      <c r="J45" s="3"/>
      <c r="K45" s="3"/>
      <c r="L45" s="3"/>
      <c r="M45" s="3"/>
      <c r="N45" s="3"/>
      <c r="O45" s="3"/>
      <c r="P45" s="3"/>
      <c r="Q45" s="3"/>
      <c r="R45" s="3"/>
      <c r="S45" s="3"/>
      <c r="T45" s="3"/>
      <c r="U45" s="3"/>
      <c r="V45" s="3"/>
      <c r="W45" s="3"/>
      <c r="X45" s="3"/>
      <c r="Y45" s="3"/>
      <c r="Z45" s="3"/>
    </row>
    <row r="46" spans="1:26" ht="33.75" customHeight="1" x14ac:dyDescent="0.25">
      <c r="A46" s="27" t="s">
        <v>37</v>
      </c>
      <c r="B46" s="54" t="s">
        <v>130</v>
      </c>
      <c r="C46" s="28" t="s">
        <v>121</v>
      </c>
      <c r="D46" s="30">
        <v>1</v>
      </c>
      <c r="E46" s="59"/>
      <c r="F46" s="60"/>
      <c r="G46" s="61">
        <f t="shared" si="0"/>
        <v>0</v>
      </c>
      <c r="H46" s="62"/>
      <c r="I46" s="26"/>
      <c r="J46" s="3"/>
      <c r="K46" s="3"/>
      <c r="L46" s="3"/>
      <c r="M46" s="3"/>
      <c r="N46" s="3"/>
      <c r="O46" s="3"/>
      <c r="P46" s="3"/>
      <c r="Q46" s="3"/>
      <c r="R46" s="3"/>
      <c r="S46" s="3"/>
      <c r="T46" s="3"/>
      <c r="U46" s="3"/>
      <c r="V46" s="3"/>
      <c r="W46" s="3"/>
      <c r="X46" s="3"/>
      <c r="Y46" s="3"/>
      <c r="Z46" s="3"/>
    </row>
    <row r="47" spans="1:26" ht="36" customHeight="1" x14ac:dyDescent="0.25">
      <c r="A47" s="27" t="s">
        <v>38</v>
      </c>
      <c r="B47" s="54" t="s">
        <v>131</v>
      </c>
      <c r="C47" s="28" t="s">
        <v>121</v>
      </c>
      <c r="D47" s="30">
        <v>2</v>
      </c>
      <c r="E47" s="59"/>
      <c r="F47" s="60"/>
      <c r="G47" s="61">
        <f t="shared" si="0"/>
        <v>0</v>
      </c>
      <c r="H47" s="62"/>
      <c r="I47" s="26"/>
      <c r="J47" s="3"/>
      <c r="K47" s="3"/>
      <c r="L47" s="3"/>
      <c r="M47" s="3"/>
      <c r="N47" s="3"/>
      <c r="O47" s="3"/>
      <c r="P47" s="3"/>
      <c r="Q47" s="3"/>
      <c r="R47" s="3"/>
      <c r="S47" s="3"/>
      <c r="T47" s="3"/>
      <c r="U47" s="3"/>
      <c r="V47" s="3"/>
      <c r="W47" s="3"/>
      <c r="X47" s="3"/>
      <c r="Y47" s="3"/>
      <c r="Z47" s="3"/>
    </row>
    <row r="48" spans="1:26" ht="36.75" customHeight="1" x14ac:dyDescent="0.25">
      <c r="A48" s="27" t="s">
        <v>39</v>
      </c>
      <c r="B48" s="54" t="s">
        <v>132</v>
      </c>
      <c r="C48" s="28" t="s">
        <v>121</v>
      </c>
      <c r="D48" s="30">
        <v>1</v>
      </c>
      <c r="E48" s="59"/>
      <c r="F48" s="60"/>
      <c r="G48" s="61">
        <f t="shared" ref="G48:G50" si="1">ROUND(D48*E48,2)</f>
        <v>0</v>
      </c>
      <c r="H48" s="62"/>
      <c r="I48" s="26"/>
      <c r="J48" s="3"/>
      <c r="K48" s="3"/>
      <c r="L48" s="3"/>
      <c r="M48" s="3"/>
      <c r="N48" s="3"/>
      <c r="O48" s="3"/>
      <c r="P48" s="3"/>
      <c r="Q48" s="3"/>
      <c r="R48" s="3"/>
      <c r="S48" s="3"/>
      <c r="T48" s="3"/>
      <c r="U48" s="3"/>
      <c r="V48" s="3"/>
      <c r="W48" s="3"/>
      <c r="X48" s="3"/>
      <c r="Y48" s="3"/>
      <c r="Z48" s="3"/>
    </row>
    <row r="49" spans="1:26" ht="43.5" customHeight="1" x14ac:dyDescent="0.25">
      <c r="A49" s="27" t="s">
        <v>40</v>
      </c>
      <c r="B49" s="54" t="s">
        <v>133</v>
      </c>
      <c r="C49" s="28" t="s">
        <v>121</v>
      </c>
      <c r="D49" s="30">
        <v>1</v>
      </c>
      <c r="E49" s="59"/>
      <c r="F49" s="60"/>
      <c r="G49" s="61">
        <f t="shared" si="1"/>
        <v>0</v>
      </c>
      <c r="H49" s="62"/>
      <c r="I49" s="26"/>
      <c r="J49" s="3"/>
      <c r="K49" s="3"/>
      <c r="L49" s="3"/>
      <c r="M49" s="3"/>
      <c r="N49" s="3"/>
      <c r="O49" s="3"/>
      <c r="P49" s="3"/>
      <c r="Q49" s="3"/>
      <c r="R49" s="3"/>
      <c r="S49" s="3"/>
      <c r="T49" s="3"/>
      <c r="U49" s="3"/>
      <c r="V49" s="3"/>
      <c r="W49" s="3"/>
      <c r="X49" s="3"/>
      <c r="Y49" s="3"/>
      <c r="Z49" s="3"/>
    </row>
    <row r="50" spans="1:26" ht="38.25" customHeight="1" x14ac:dyDescent="0.25">
      <c r="A50" s="27" t="s">
        <v>41</v>
      </c>
      <c r="B50" s="54" t="s">
        <v>134</v>
      </c>
      <c r="C50" s="28" t="s">
        <v>121</v>
      </c>
      <c r="D50" s="30">
        <v>1</v>
      </c>
      <c r="E50" s="59"/>
      <c r="F50" s="60"/>
      <c r="G50" s="61">
        <f t="shared" si="1"/>
        <v>0</v>
      </c>
      <c r="H50" s="62"/>
      <c r="I50" s="26"/>
      <c r="J50" s="3"/>
      <c r="K50" s="3"/>
      <c r="L50" s="3"/>
      <c r="M50" s="3"/>
      <c r="N50" s="3"/>
      <c r="O50" s="3"/>
      <c r="P50" s="3"/>
      <c r="Q50" s="3"/>
      <c r="R50" s="3"/>
      <c r="S50" s="3"/>
      <c r="T50" s="3"/>
      <c r="U50" s="3"/>
      <c r="V50" s="3"/>
      <c r="W50" s="3"/>
      <c r="X50" s="3"/>
      <c r="Y50" s="3"/>
      <c r="Z50" s="3"/>
    </row>
    <row r="51" spans="1:26" ht="38.25" customHeight="1" x14ac:dyDescent="0.25">
      <c r="A51" s="27" t="s">
        <v>42</v>
      </c>
      <c r="B51" s="54" t="s">
        <v>135</v>
      </c>
      <c r="C51" s="28" t="s">
        <v>121</v>
      </c>
      <c r="D51" s="30">
        <v>1</v>
      </c>
      <c r="E51" s="59"/>
      <c r="F51" s="60"/>
      <c r="G51" s="61">
        <f t="shared" ref="G51" si="2">ROUND(D51*E51,2)</f>
        <v>0</v>
      </c>
      <c r="H51" s="62"/>
      <c r="I51" s="26"/>
      <c r="J51" s="3"/>
      <c r="K51" s="3"/>
      <c r="L51" s="3"/>
      <c r="M51" s="3"/>
      <c r="N51" s="3"/>
      <c r="O51" s="3"/>
      <c r="P51" s="3"/>
      <c r="Q51" s="3"/>
      <c r="R51" s="3"/>
      <c r="S51" s="3"/>
      <c r="T51" s="3"/>
      <c r="U51" s="3"/>
      <c r="V51" s="3"/>
      <c r="W51" s="3"/>
      <c r="X51" s="3"/>
      <c r="Y51" s="3"/>
      <c r="Z51" s="3"/>
    </row>
    <row r="52" spans="1:26" ht="37.5" customHeight="1" x14ac:dyDescent="0.25">
      <c r="A52" s="27" t="s">
        <v>43</v>
      </c>
      <c r="B52" s="54" t="s">
        <v>136</v>
      </c>
      <c r="C52" s="28" t="s">
        <v>121</v>
      </c>
      <c r="D52" s="30">
        <v>1</v>
      </c>
      <c r="E52" s="59"/>
      <c r="F52" s="60"/>
      <c r="G52" s="61">
        <f t="shared" ref="G52:G53" si="3">ROUND(D52*E52,2)</f>
        <v>0</v>
      </c>
      <c r="H52" s="62"/>
      <c r="I52" s="26"/>
      <c r="J52" s="3"/>
      <c r="K52" s="3"/>
      <c r="L52" s="3"/>
      <c r="M52" s="3"/>
      <c r="N52" s="3"/>
      <c r="O52" s="3"/>
      <c r="P52" s="3"/>
      <c r="Q52" s="3"/>
      <c r="R52" s="3"/>
      <c r="S52" s="3"/>
      <c r="T52" s="3"/>
      <c r="U52" s="3"/>
      <c r="V52" s="3"/>
      <c r="W52" s="3"/>
      <c r="X52" s="3"/>
      <c r="Y52" s="3"/>
      <c r="Z52" s="3"/>
    </row>
    <row r="53" spans="1:26" ht="33.75" customHeight="1" x14ac:dyDescent="0.25">
      <c r="A53" s="27" t="s">
        <v>51</v>
      </c>
      <c r="B53" s="54" t="s">
        <v>137</v>
      </c>
      <c r="C53" s="28" t="s">
        <v>121</v>
      </c>
      <c r="D53" s="30">
        <v>1</v>
      </c>
      <c r="E53" s="59"/>
      <c r="F53" s="60"/>
      <c r="G53" s="61">
        <f t="shared" si="3"/>
        <v>0</v>
      </c>
      <c r="H53" s="62"/>
      <c r="I53" s="26"/>
      <c r="J53" s="3"/>
      <c r="K53" s="3"/>
      <c r="L53" s="3"/>
      <c r="M53" s="3"/>
      <c r="N53" s="3"/>
      <c r="O53" s="3"/>
      <c r="P53" s="3"/>
      <c r="Q53" s="3"/>
      <c r="R53" s="3"/>
      <c r="S53" s="3"/>
      <c r="T53" s="3"/>
      <c r="U53" s="3"/>
      <c r="V53" s="3"/>
      <c r="W53" s="3"/>
      <c r="X53" s="3"/>
      <c r="Y53" s="3"/>
      <c r="Z53" s="3"/>
    </row>
    <row r="54" spans="1:26" ht="33" customHeight="1" x14ac:dyDescent="0.25">
      <c r="A54" s="27" t="s">
        <v>52</v>
      </c>
      <c r="B54" s="54" t="s">
        <v>138</v>
      </c>
      <c r="C54" s="28" t="s">
        <v>121</v>
      </c>
      <c r="D54" s="30">
        <v>1</v>
      </c>
      <c r="E54" s="59"/>
      <c r="F54" s="60"/>
      <c r="G54" s="61">
        <f t="shared" ref="G54:G73" si="4">ROUND(D54*E54,2)</f>
        <v>0</v>
      </c>
      <c r="H54" s="62"/>
      <c r="I54" s="26"/>
      <c r="J54" s="3"/>
      <c r="K54" s="3"/>
      <c r="L54" s="3"/>
      <c r="M54" s="3"/>
      <c r="N54" s="3"/>
      <c r="O54" s="3"/>
      <c r="P54" s="3"/>
      <c r="Q54" s="3"/>
      <c r="R54" s="3"/>
      <c r="S54" s="3"/>
      <c r="T54" s="3"/>
      <c r="U54" s="3"/>
      <c r="V54" s="3"/>
      <c r="W54" s="3"/>
      <c r="X54" s="3"/>
      <c r="Y54" s="3"/>
      <c r="Z54" s="3"/>
    </row>
    <row r="55" spans="1:26" ht="31.5" customHeight="1" x14ac:dyDescent="0.25">
      <c r="A55" s="27" t="s">
        <v>53</v>
      </c>
      <c r="B55" s="54" t="s">
        <v>139</v>
      </c>
      <c r="C55" s="28" t="s">
        <v>121</v>
      </c>
      <c r="D55" s="30">
        <v>1</v>
      </c>
      <c r="E55" s="59"/>
      <c r="F55" s="60"/>
      <c r="G55" s="61">
        <f t="shared" si="4"/>
        <v>0</v>
      </c>
      <c r="H55" s="62"/>
      <c r="I55" s="26"/>
      <c r="J55" s="3"/>
      <c r="K55" s="3"/>
      <c r="L55" s="3"/>
      <c r="M55" s="3"/>
      <c r="N55" s="3"/>
      <c r="O55" s="3"/>
      <c r="P55" s="3"/>
      <c r="Q55" s="3"/>
      <c r="R55" s="3"/>
      <c r="S55" s="3"/>
      <c r="T55" s="3"/>
      <c r="U55" s="3"/>
      <c r="V55" s="3"/>
      <c r="W55" s="3"/>
      <c r="X55" s="3"/>
      <c r="Y55" s="3"/>
      <c r="Z55" s="3"/>
    </row>
    <row r="56" spans="1:26" ht="31.5" customHeight="1" x14ac:dyDescent="0.25">
      <c r="A56" s="27" t="s">
        <v>54</v>
      </c>
      <c r="B56" s="54" t="s">
        <v>140</v>
      </c>
      <c r="C56" s="28" t="s">
        <v>121</v>
      </c>
      <c r="D56" s="30">
        <v>1</v>
      </c>
      <c r="E56" s="59"/>
      <c r="F56" s="60"/>
      <c r="G56" s="61">
        <f t="shared" si="4"/>
        <v>0</v>
      </c>
      <c r="H56" s="62"/>
      <c r="I56" s="26"/>
      <c r="J56" s="3"/>
      <c r="K56" s="3"/>
      <c r="L56" s="3"/>
      <c r="M56" s="3"/>
      <c r="N56" s="3"/>
      <c r="O56" s="3"/>
      <c r="P56" s="3"/>
      <c r="Q56" s="3"/>
      <c r="R56" s="3"/>
      <c r="S56" s="3"/>
      <c r="T56" s="3"/>
      <c r="U56" s="3"/>
      <c r="V56" s="3"/>
      <c r="W56" s="3"/>
      <c r="X56" s="3"/>
      <c r="Y56" s="3"/>
      <c r="Z56" s="3"/>
    </row>
    <row r="57" spans="1:26" ht="30" customHeight="1" x14ac:dyDescent="0.25">
      <c r="A57" s="27" t="s">
        <v>55</v>
      </c>
      <c r="B57" s="54" t="s">
        <v>141</v>
      </c>
      <c r="C57" s="28" t="s">
        <v>121</v>
      </c>
      <c r="D57" s="30">
        <v>1</v>
      </c>
      <c r="E57" s="59"/>
      <c r="F57" s="60"/>
      <c r="G57" s="61">
        <f t="shared" si="4"/>
        <v>0</v>
      </c>
      <c r="H57" s="62"/>
      <c r="I57" s="26"/>
      <c r="J57" s="3"/>
      <c r="K57" s="3"/>
      <c r="L57" s="3"/>
      <c r="M57" s="3"/>
      <c r="N57" s="3"/>
      <c r="O57" s="3"/>
      <c r="P57" s="3"/>
      <c r="Q57" s="3"/>
      <c r="R57" s="3"/>
      <c r="S57" s="3"/>
      <c r="T57" s="3"/>
      <c r="U57" s="3"/>
      <c r="V57" s="3"/>
      <c r="W57" s="3"/>
      <c r="X57" s="3"/>
      <c r="Y57" s="3"/>
      <c r="Z57" s="3"/>
    </row>
    <row r="58" spans="1:26" ht="29.25" customHeight="1" x14ac:dyDescent="0.25">
      <c r="A58" s="27" t="s">
        <v>62</v>
      </c>
      <c r="B58" s="54" t="s">
        <v>142</v>
      </c>
      <c r="C58" s="28" t="s">
        <v>121</v>
      </c>
      <c r="D58" s="30">
        <v>1</v>
      </c>
      <c r="E58" s="59"/>
      <c r="F58" s="60"/>
      <c r="G58" s="61">
        <f t="shared" si="4"/>
        <v>0</v>
      </c>
      <c r="H58" s="62"/>
      <c r="I58" s="26"/>
      <c r="J58" s="3"/>
      <c r="K58" s="3"/>
      <c r="L58" s="3"/>
      <c r="M58" s="3"/>
      <c r="N58" s="3"/>
      <c r="O58" s="3"/>
      <c r="P58" s="3"/>
      <c r="Q58" s="3"/>
      <c r="R58" s="3"/>
      <c r="S58" s="3"/>
      <c r="T58" s="3"/>
      <c r="U58" s="3"/>
      <c r="V58" s="3"/>
      <c r="W58" s="3"/>
      <c r="X58" s="3"/>
      <c r="Y58" s="3"/>
      <c r="Z58" s="3"/>
    </row>
    <row r="59" spans="1:26" ht="29.25" customHeight="1" x14ac:dyDescent="0.25">
      <c r="A59" s="27" t="s">
        <v>63</v>
      </c>
      <c r="B59" s="54" t="s">
        <v>143</v>
      </c>
      <c r="C59" s="28" t="s">
        <v>121</v>
      </c>
      <c r="D59" s="30">
        <v>1</v>
      </c>
      <c r="E59" s="59"/>
      <c r="F59" s="60"/>
      <c r="G59" s="61">
        <f t="shared" si="4"/>
        <v>0</v>
      </c>
      <c r="H59" s="62"/>
      <c r="I59" s="26"/>
      <c r="J59" s="3"/>
      <c r="K59" s="3"/>
      <c r="L59" s="3"/>
      <c r="M59" s="3"/>
      <c r="N59" s="3"/>
      <c r="O59" s="3"/>
      <c r="P59" s="3"/>
      <c r="Q59" s="3"/>
      <c r="R59" s="3"/>
      <c r="S59" s="3"/>
      <c r="T59" s="3"/>
      <c r="U59" s="3"/>
      <c r="V59" s="3"/>
      <c r="W59" s="3"/>
      <c r="X59" s="3"/>
      <c r="Y59" s="3"/>
      <c r="Z59" s="3"/>
    </row>
    <row r="60" spans="1:26" ht="36.75" customHeight="1" x14ac:dyDescent="0.25">
      <c r="A60" s="27" t="s">
        <v>64</v>
      </c>
      <c r="B60" s="54" t="s">
        <v>144</v>
      </c>
      <c r="C60" s="28" t="s">
        <v>121</v>
      </c>
      <c r="D60" s="30">
        <v>1</v>
      </c>
      <c r="E60" s="59"/>
      <c r="F60" s="60"/>
      <c r="G60" s="61">
        <f t="shared" si="4"/>
        <v>0</v>
      </c>
      <c r="H60" s="62"/>
      <c r="I60" s="26"/>
      <c r="J60" s="3"/>
      <c r="K60" s="3"/>
      <c r="L60" s="3"/>
      <c r="M60" s="3"/>
      <c r="N60" s="3"/>
      <c r="O60" s="3"/>
      <c r="P60" s="3"/>
      <c r="Q60" s="3"/>
      <c r="R60" s="3"/>
      <c r="S60" s="3"/>
      <c r="T60" s="3"/>
      <c r="U60" s="3"/>
      <c r="V60" s="3"/>
      <c r="W60" s="3"/>
      <c r="X60" s="3"/>
      <c r="Y60" s="3"/>
      <c r="Z60" s="3"/>
    </row>
    <row r="61" spans="1:26" ht="37.5" customHeight="1" x14ac:dyDescent="0.25">
      <c r="A61" s="27" t="s">
        <v>65</v>
      </c>
      <c r="B61" s="54" t="s">
        <v>145</v>
      </c>
      <c r="C61" s="28" t="s">
        <v>121</v>
      </c>
      <c r="D61" s="30">
        <v>1</v>
      </c>
      <c r="E61" s="59"/>
      <c r="F61" s="60"/>
      <c r="G61" s="61">
        <f t="shared" ref="G61:G62" si="5">ROUND(D61*E61,2)</f>
        <v>0</v>
      </c>
      <c r="H61" s="62"/>
      <c r="I61" s="26"/>
      <c r="J61" s="3"/>
      <c r="K61" s="3"/>
      <c r="L61" s="3"/>
      <c r="M61" s="3"/>
      <c r="N61" s="3"/>
      <c r="O61" s="3"/>
      <c r="P61" s="3"/>
      <c r="Q61" s="3"/>
      <c r="R61" s="3"/>
      <c r="S61" s="3"/>
      <c r="T61" s="3"/>
      <c r="U61" s="3"/>
      <c r="V61" s="3"/>
      <c r="W61" s="3"/>
      <c r="X61" s="3"/>
      <c r="Y61" s="3"/>
      <c r="Z61" s="3"/>
    </row>
    <row r="62" spans="1:26" ht="37.5" customHeight="1" x14ac:dyDescent="0.25">
      <c r="A62" s="27" t="s">
        <v>66</v>
      </c>
      <c r="B62" s="54" t="s">
        <v>146</v>
      </c>
      <c r="C62" s="28" t="s">
        <v>121</v>
      </c>
      <c r="D62" s="30">
        <v>1</v>
      </c>
      <c r="E62" s="59"/>
      <c r="F62" s="60"/>
      <c r="G62" s="61">
        <f t="shared" si="5"/>
        <v>0</v>
      </c>
      <c r="H62" s="62"/>
      <c r="I62" s="26"/>
      <c r="J62" s="3"/>
      <c r="K62" s="3"/>
      <c r="L62" s="3"/>
      <c r="M62" s="3"/>
      <c r="N62" s="3"/>
      <c r="O62" s="3"/>
      <c r="P62" s="3"/>
      <c r="Q62" s="3"/>
      <c r="R62" s="3"/>
      <c r="S62" s="3"/>
      <c r="T62" s="3"/>
      <c r="U62" s="3"/>
      <c r="V62" s="3"/>
      <c r="W62" s="3"/>
      <c r="X62" s="3"/>
      <c r="Y62" s="3"/>
      <c r="Z62" s="3"/>
    </row>
    <row r="63" spans="1:26" ht="31.5" customHeight="1" x14ac:dyDescent="0.25">
      <c r="A63" s="27" t="s">
        <v>67</v>
      </c>
      <c r="B63" s="54" t="s">
        <v>147</v>
      </c>
      <c r="C63" s="28" t="s">
        <v>121</v>
      </c>
      <c r="D63" s="30">
        <v>1</v>
      </c>
      <c r="E63" s="59"/>
      <c r="F63" s="60"/>
      <c r="G63" s="61">
        <f t="shared" si="4"/>
        <v>0</v>
      </c>
      <c r="H63" s="62"/>
      <c r="I63" s="26"/>
      <c r="J63" s="3"/>
      <c r="K63" s="3"/>
      <c r="L63" s="3"/>
      <c r="M63" s="3"/>
      <c r="N63" s="3"/>
      <c r="O63" s="3"/>
      <c r="P63" s="3"/>
      <c r="Q63" s="3"/>
      <c r="R63" s="3"/>
      <c r="S63" s="3"/>
      <c r="T63" s="3"/>
      <c r="U63" s="3"/>
      <c r="V63" s="3"/>
      <c r="W63" s="3"/>
      <c r="X63" s="3"/>
      <c r="Y63" s="3"/>
      <c r="Z63" s="3"/>
    </row>
    <row r="64" spans="1:26" ht="43.5" customHeight="1" x14ac:dyDescent="0.25">
      <c r="A64" s="27" t="s">
        <v>68</v>
      </c>
      <c r="B64" s="54" t="s">
        <v>148</v>
      </c>
      <c r="C64" s="28" t="s">
        <v>121</v>
      </c>
      <c r="D64" s="30">
        <v>1</v>
      </c>
      <c r="E64" s="59"/>
      <c r="F64" s="60"/>
      <c r="G64" s="61">
        <f t="shared" ref="G64" si="6">ROUND(D64*E64,2)</f>
        <v>0</v>
      </c>
      <c r="H64" s="62"/>
      <c r="I64" s="26"/>
      <c r="J64" s="3"/>
      <c r="K64" s="3"/>
      <c r="L64" s="3"/>
      <c r="M64" s="3"/>
      <c r="N64" s="3"/>
      <c r="O64" s="3"/>
      <c r="P64" s="3"/>
      <c r="Q64" s="3"/>
      <c r="R64" s="3"/>
      <c r="S64" s="3"/>
      <c r="T64" s="3"/>
      <c r="U64" s="3"/>
      <c r="V64" s="3"/>
      <c r="W64" s="3"/>
      <c r="X64" s="3"/>
      <c r="Y64" s="3"/>
      <c r="Z64" s="3"/>
    </row>
    <row r="65" spans="1:26" ht="42.75" customHeight="1" x14ac:dyDescent="0.25">
      <c r="A65" s="27" t="s">
        <v>69</v>
      </c>
      <c r="B65" s="54" t="s">
        <v>149</v>
      </c>
      <c r="C65" s="28" t="s">
        <v>121</v>
      </c>
      <c r="D65" s="30">
        <v>1</v>
      </c>
      <c r="E65" s="59"/>
      <c r="F65" s="60"/>
      <c r="G65" s="61">
        <f t="shared" si="4"/>
        <v>0</v>
      </c>
      <c r="H65" s="62"/>
      <c r="I65" s="26"/>
      <c r="J65" s="3"/>
      <c r="K65" s="3"/>
      <c r="L65" s="3"/>
      <c r="M65" s="3"/>
      <c r="N65" s="3"/>
      <c r="O65" s="3"/>
      <c r="P65" s="3"/>
      <c r="Q65" s="3"/>
      <c r="R65" s="3"/>
      <c r="S65" s="3"/>
      <c r="T65" s="3"/>
      <c r="U65" s="3"/>
      <c r="V65" s="3"/>
      <c r="W65" s="3"/>
      <c r="X65" s="3"/>
      <c r="Y65" s="3"/>
      <c r="Z65" s="3"/>
    </row>
    <row r="66" spans="1:26" ht="39" customHeight="1" x14ac:dyDescent="0.25">
      <c r="A66" s="27" t="s">
        <v>70</v>
      </c>
      <c r="B66" s="54" t="s">
        <v>150</v>
      </c>
      <c r="C66" s="28" t="s">
        <v>121</v>
      </c>
      <c r="D66" s="30">
        <v>1</v>
      </c>
      <c r="E66" s="59"/>
      <c r="F66" s="60"/>
      <c r="G66" s="61">
        <f t="shared" si="4"/>
        <v>0</v>
      </c>
      <c r="H66" s="62"/>
      <c r="I66" s="26"/>
      <c r="J66" s="3"/>
      <c r="K66" s="3"/>
      <c r="L66" s="3"/>
      <c r="M66" s="3"/>
      <c r="N66" s="3"/>
      <c r="O66" s="3"/>
      <c r="P66" s="3"/>
      <c r="Q66" s="3"/>
      <c r="R66" s="3"/>
      <c r="S66" s="3"/>
      <c r="T66" s="3"/>
      <c r="U66" s="3"/>
      <c r="V66" s="3"/>
      <c r="W66" s="3"/>
      <c r="X66" s="3"/>
      <c r="Y66" s="3"/>
      <c r="Z66" s="3"/>
    </row>
    <row r="67" spans="1:26" ht="35.25" customHeight="1" x14ac:dyDescent="0.25">
      <c r="A67" s="27" t="s">
        <v>71</v>
      </c>
      <c r="B67" s="54" t="s">
        <v>151</v>
      </c>
      <c r="C67" s="28" t="s">
        <v>121</v>
      </c>
      <c r="D67" s="30">
        <v>1</v>
      </c>
      <c r="E67" s="59"/>
      <c r="F67" s="60"/>
      <c r="G67" s="61">
        <f t="shared" si="4"/>
        <v>0</v>
      </c>
      <c r="H67" s="62"/>
      <c r="I67" s="26"/>
      <c r="J67" s="3"/>
      <c r="K67" s="3"/>
      <c r="L67" s="3"/>
      <c r="M67" s="3"/>
      <c r="N67" s="3"/>
      <c r="O67" s="3"/>
      <c r="P67" s="3"/>
      <c r="Q67" s="3"/>
      <c r="R67" s="3"/>
      <c r="S67" s="3"/>
      <c r="T67" s="3"/>
      <c r="U67" s="3"/>
      <c r="V67" s="3"/>
      <c r="W67" s="3"/>
      <c r="X67" s="3"/>
      <c r="Y67" s="3"/>
      <c r="Z67" s="3"/>
    </row>
    <row r="68" spans="1:26" ht="35.25" customHeight="1" x14ac:dyDescent="0.25">
      <c r="A68" s="27" t="s">
        <v>72</v>
      </c>
      <c r="B68" s="54" t="s">
        <v>152</v>
      </c>
      <c r="C68" s="28" t="s">
        <v>121</v>
      </c>
      <c r="D68" s="30">
        <v>1</v>
      </c>
      <c r="E68" s="59"/>
      <c r="F68" s="60"/>
      <c r="G68" s="61">
        <f t="shared" si="4"/>
        <v>0</v>
      </c>
      <c r="H68" s="62"/>
      <c r="I68" s="26"/>
      <c r="J68" s="3"/>
      <c r="K68" s="3"/>
      <c r="L68" s="3"/>
      <c r="M68" s="3"/>
      <c r="N68" s="3"/>
      <c r="O68" s="3"/>
      <c r="P68" s="3"/>
      <c r="Q68" s="3"/>
      <c r="R68" s="3"/>
      <c r="S68" s="3"/>
      <c r="T68" s="3"/>
      <c r="U68" s="3"/>
      <c r="V68" s="3"/>
      <c r="W68" s="3"/>
      <c r="X68" s="3"/>
      <c r="Y68" s="3"/>
      <c r="Z68" s="3"/>
    </row>
    <row r="69" spans="1:26" ht="42" customHeight="1" x14ac:dyDescent="0.25">
      <c r="A69" s="27" t="s">
        <v>73</v>
      </c>
      <c r="B69" s="54" t="s">
        <v>153</v>
      </c>
      <c r="C69" s="28" t="s">
        <v>121</v>
      </c>
      <c r="D69" s="30">
        <v>1</v>
      </c>
      <c r="E69" s="59"/>
      <c r="F69" s="60"/>
      <c r="G69" s="61">
        <f t="shared" si="4"/>
        <v>0</v>
      </c>
      <c r="H69" s="62"/>
      <c r="I69" s="26"/>
      <c r="J69" s="3"/>
      <c r="K69" s="3"/>
      <c r="L69" s="3"/>
      <c r="M69" s="3"/>
      <c r="N69" s="3"/>
      <c r="O69" s="3"/>
      <c r="P69" s="3"/>
      <c r="Q69" s="3"/>
      <c r="R69" s="3"/>
      <c r="S69" s="3"/>
      <c r="T69" s="3"/>
      <c r="U69" s="3"/>
      <c r="V69" s="3"/>
      <c r="W69" s="3"/>
      <c r="X69" s="3"/>
      <c r="Y69" s="3"/>
      <c r="Z69" s="3"/>
    </row>
    <row r="70" spans="1:26" ht="36.75" customHeight="1" x14ac:dyDescent="0.25">
      <c r="A70" s="27" t="s">
        <v>74</v>
      </c>
      <c r="B70" s="54" t="s">
        <v>154</v>
      </c>
      <c r="C70" s="28" t="s">
        <v>121</v>
      </c>
      <c r="D70" s="30">
        <v>1</v>
      </c>
      <c r="E70" s="59"/>
      <c r="F70" s="60"/>
      <c r="G70" s="61">
        <f t="shared" si="4"/>
        <v>0</v>
      </c>
      <c r="H70" s="62"/>
      <c r="I70" s="26"/>
      <c r="J70" s="3"/>
      <c r="K70" s="3"/>
      <c r="L70" s="3"/>
      <c r="M70" s="3"/>
      <c r="N70" s="3"/>
      <c r="O70" s="3"/>
      <c r="P70" s="3"/>
      <c r="Q70" s="3"/>
      <c r="R70" s="3"/>
      <c r="S70" s="3"/>
      <c r="T70" s="3"/>
      <c r="U70" s="3"/>
      <c r="V70" s="3"/>
      <c r="W70" s="3"/>
      <c r="X70" s="3"/>
      <c r="Y70" s="3"/>
      <c r="Z70" s="3"/>
    </row>
    <row r="71" spans="1:26" ht="28.5" customHeight="1" x14ac:dyDescent="0.25">
      <c r="A71" s="27" t="s">
        <v>75</v>
      </c>
      <c r="B71" s="54" t="s">
        <v>155</v>
      </c>
      <c r="C71" s="28" t="s">
        <v>121</v>
      </c>
      <c r="D71" s="30">
        <v>1</v>
      </c>
      <c r="E71" s="59"/>
      <c r="F71" s="60"/>
      <c r="G71" s="61">
        <f t="shared" si="4"/>
        <v>0</v>
      </c>
      <c r="H71" s="62"/>
      <c r="I71" s="26"/>
      <c r="J71" s="3"/>
      <c r="K71" s="3"/>
      <c r="L71" s="3"/>
      <c r="M71" s="3"/>
      <c r="N71" s="3"/>
      <c r="O71" s="3"/>
      <c r="P71" s="3"/>
      <c r="Q71" s="3"/>
      <c r="R71" s="3"/>
      <c r="S71" s="3"/>
      <c r="T71" s="3"/>
      <c r="U71" s="3"/>
      <c r="V71" s="3"/>
      <c r="W71" s="3"/>
      <c r="X71" s="3"/>
      <c r="Y71" s="3"/>
      <c r="Z71" s="3"/>
    </row>
    <row r="72" spans="1:26" ht="30" customHeight="1" x14ac:dyDescent="0.25">
      <c r="A72" s="27" t="s">
        <v>76</v>
      </c>
      <c r="B72" s="54" t="s">
        <v>211</v>
      </c>
      <c r="C72" s="28" t="s">
        <v>121</v>
      </c>
      <c r="D72" s="30">
        <v>1</v>
      </c>
      <c r="E72" s="138"/>
      <c r="F72" s="139"/>
      <c r="G72" s="61">
        <f t="shared" si="4"/>
        <v>0</v>
      </c>
      <c r="H72" s="62"/>
      <c r="I72" s="26"/>
      <c r="J72" s="3"/>
      <c r="K72" s="3"/>
      <c r="L72" s="3"/>
      <c r="M72" s="3"/>
      <c r="N72" s="3"/>
      <c r="O72" s="3"/>
      <c r="P72" s="3"/>
      <c r="Q72" s="3"/>
      <c r="R72" s="3"/>
      <c r="S72" s="3"/>
      <c r="T72" s="3"/>
      <c r="U72" s="3"/>
      <c r="V72" s="3"/>
      <c r="W72" s="3"/>
      <c r="X72" s="3"/>
      <c r="Y72" s="3"/>
      <c r="Z72" s="3"/>
    </row>
    <row r="73" spans="1:26" ht="31.5" customHeight="1" x14ac:dyDescent="0.25">
      <c r="A73" s="27" t="s">
        <v>77</v>
      </c>
      <c r="B73" s="54" t="s">
        <v>212</v>
      </c>
      <c r="C73" s="28" t="s">
        <v>121</v>
      </c>
      <c r="D73" s="30">
        <v>1</v>
      </c>
      <c r="E73" s="59"/>
      <c r="F73" s="60"/>
      <c r="G73" s="61">
        <f t="shared" si="4"/>
        <v>0</v>
      </c>
      <c r="H73" s="62"/>
      <c r="I73" s="26"/>
      <c r="J73" s="3"/>
      <c r="K73" s="3"/>
      <c r="L73" s="3"/>
      <c r="M73" s="3"/>
      <c r="N73" s="3"/>
      <c r="O73" s="3"/>
      <c r="P73" s="3"/>
      <c r="Q73" s="3"/>
      <c r="R73" s="3"/>
      <c r="S73" s="3"/>
      <c r="T73" s="3"/>
      <c r="U73" s="3"/>
      <c r="V73" s="3"/>
      <c r="W73" s="3"/>
      <c r="X73" s="3"/>
      <c r="Y73" s="3"/>
      <c r="Z73" s="3"/>
    </row>
    <row r="74" spans="1:26" ht="38.25" customHeight="1" x14ac:dyDescent="0.25">
      <c r="A74" s="27" t="s">
        <v>78</v>
      </c>
      <c r="B74" s="54" t="s">
        <v>156</v>
      </c>
      <c r="C74" s="28" t="s">
        <v>121</v>
      </c>
      <c r="D74" s="30">
        <v>1</v>
      </c>
      <c r="E74" s="59"/>
      <c r="F74" s="60"/>
      <c r="G74" s="61">
        <f t="shared" ref="G74:G76" si="7">ROUND(D74*E74,2)</f>
        <v>0</v>
      </c>
      <c r="H74" s="62"/>
      <c r="I74" s="26"/>
      <c r="J74" s="3"/>
      <c r="K74" s="3"/>
      <c r="L74" s="3"/>
      <c r="M74" s="3"/>
      <c r="N74" s="3"/>
      <c r="O74" s="3"/>
      <c r="P74" s="3"/>
      <c r="Q74" s="3"/>
      <c r="R74" s="3"/>
      <c r="S74" s="3"/>
      <c r="T74" s="3"/>
      <c r="U74" s="3"/>
      <c r="V74" s="3"/>
      <c r="W74" s="3"/>
      <c r="X74" s="3"/>
      <c r="Y74" s="3"/>
      <c r="Z74" s="3"/>
    </row>
    <row r="75" spans="1:26" ht="42" customHeight="1" x14ac:dyDescent="0.25">
      <c r="A75" s="27" t="s">
        <v>79</v>
      </c>
      <c r="B75" s="54" t="s">
        <v>157</v>
      </c>
      <c r="C75" s="28" t="s">
        <v>121</v>
      </c>
      <c r="D75" s="30">
        <v>1</v>
      </c>
      <c r="E75" s="59"/>
      <c r="F75" s="60"/>
      <c r="G75" s="61">
        <f t="shared" si="7"/>
        <v>0</v>
      </c>
      <c r="H75" s="62"/>
      <c r="I75" s="26"/>
      <c r="J75" s="3"/>
      <c r="K75" s="3"/>
      <c r="L75" s="3"/>
      <c r="M75" s="3"/>
      <c r="N75" s="3"/>
      <c r="O75" s="3"/>
      <c r="P75" s="3"/>
      <c r="Q75" s="3"/>
      <c r="R75" s="3"/>
      <c r="S75" s="3"/>
      <c r="T75" s="3"/>
      <c r="U75" s="3"/>
      <c r="V75" s="3"/>
      <c r="W75" s="3"/>
      <c r="X75" s="3"/>
      <c r="Y75" s="3"/>
      <c r="Z75" s="3"/>
    </row>
    <row r="76" spans="1:26" ht="45" customHeight="1" x14ac:dyDescent="0.25">
      <c r="A76" s="27" t="s">
        <v>80</v>
      </c>
      <c r="B76" s="54" t="s">
        <v>158</v>
      </c>
      <c r="C76" s="28" t="s">
        <v>121</v>
      </c>
      <c r="D76" s="30">
        <v>1</v>
      </c>
      <c r="E76" s="59"/>
      <c r="F76" s="60"/>
      <c r="G76" s="61">
        <f t="shared" si="7"/>
        <v>0</v>
      </c>
      <c r="H76" s="62"/>
      <c r="I76" s="26"/>
      <c r="J76" s="3"/>
      <c r="K76" s="3"/>
      <c r="L76" s="3"/>
      <c r="M76" s="3"/>
      <c r="N76" s="3"/>
      <c r="O76" s="3"/>
      <c r="P76" s="3"/>
      <c r="Q76" s="3"/>
      <c r="R76" s="3"/>
      <c r="S76" s="3"/>
      <c r="T76" s="3"/>
      <c r="U76" s="3"/>
      <c r="V76" s="3"/>
      <c r="W76" s="3"/>
      <c r="X76" s="3"/>
      <c r="Y76" s="3"/>
      <c r="Z76" s="3"/>
    </row>
    <row r="77" spans="1:26" ht="45" customHeight="1" x14ac:dyDescent="0.25">
      <c r="A77" s="27" t="s">
        <v>81</v>
      </c>
      <c r="B77" s="54" t="s">
        <v>159</v>
      </c>
      <c r="C77" s="28" t="s">
        <v>121</v>
      </c>
      <c r="D77" s="30">
        <v>1</v>
      </c>
      <c r="E77" s="59"/>
      <c r="F77" s="60"/>
      <c r="G77" s="61">
        <f t="shared" ref="G77:G83" si="8">ROUND(D77*E77,2)</f>
        <v>0</v>
      </c>
      <c r="H77" s="62"/>
      <c r="I77" s="26"/>
      <c r="J77" s="3"/>
      <c r="K77" s="3"/>
      <c r="L77" s="3"/>
      <c r="M77" s="3"/>
      <c r="N77" s="3"/>
      <c r="O77" s="3"/>
      <c r="P77" s="3"/>
      <c r="Q77" s="3"/>
      <c r="R77" s="3"/>
      <c r="S77" s="3"/>
      <c r="T77" s="3"/>
      <c r="U77" s="3"/>
      <c r="V77" s="3"/>
      <c r="W77" s="3"/>
      <c r="X77" s="3"/>
      <c r="Y77" s="3"/>
      <c r="Z77" s="3"/>
    </row>
    <row r="78" spans="1:26" ht="45" customHeight="1" x14ac:dyDescent="0.25">
      <c r="A78" s="27" t="s">
        <v>91</v>
      </c>
      <c r="B78" s="54" t="s">
        <v>207</v>
      </c>
      <c r="C78" s="28" t="s">
        <v>121</v>
      </c>
      <c r="D78" s="30">
        <v>1</v>
      </c>
      <c r="E78" s="59"/>
      <c r="F78" s="60"/>
      <c r="G78" s="61">
        <f t="shared" si="8"/>
        <v>0</v>
      </c>
      <c r="H78" s="62"/>
      <c r="I78" s="26"/>
      <c r="J78" s="3"/>
      <c r="K78" s="3"/>
      <c r="L78" s="3"/>
      <c r="M78" s="3"/>
      <c r="N78" s="3"/>
      <c r="O78" s="3"/>
      <c r="P78" s="3"/>
      <c r="Q78" s="3"/>
      <c r="R78" s="3"/>
      <c r="S78" s="3"/>
      <c r="T78" s="3"/>
      <c r="U78" s="3"/>
      <c r="V78" s="3"/>
      <c r="W78" s="3"/>
      <c r="X78" s="3"/>
      <c r="Y78" s="3"/>
      <c r="Z78" s="3"/>
    </row>
    <row r="79" spans="1:26" ht="45" customHeight="1" x14ac:dyDescent="0.25">
      <c r="A79" s="27" t="s">
        <v>92</v>
      </c>
      <c r="B79" s="54" t="s">
        <v>208</v>
      </c>
      <c r="C79" s="28" t="s">
        <v>121</v>
      </c>
      <c r="D79" s="30">
        <v>1</v>
      </c>
      <c r="E79" s="59"/>
      <c r="F79" s="60"/>
      <c r="G79" s="61">
        <f t="shared" si="8"/>
        <v>0</v>
      </c>
      <c r="H79" s="62"/>
      <c r="I79" s="26"/>
      <c r="J79" s="3"/>
      <c r="K79" s="3"/>
      <c r="L79" s="3"/>
      <c r="M79" s="3"/>
      <c r="N79" s="3"/>
      <c r="O79" s="3"/>
      <c r="P79" s="3"/>
      <c r="Q79" s="3"/>
      <c r="R79" s="3"/>
      <c r="S79" s="3"/>
      <c r="T79" s="3"/>
      <c r="U79" s="3"/>
      <c r="V79" s="3"/>
      <c r="W79" s="3"/>
      <c r="X79" s="3"/>
      <c r="Y79" s="3"/>
      <c r="Z79" s="3"/>
    </row>
    <row r="80" spans="1:26" ht="45" customHeight="1" x14ac:dyDescent="0.25">
      <c r="A80" s="27" t="s">
        <v>93</v>
      </c>
      <c r="B80" s="54" t="s">
        <v>209</v>
      </c>
      <c r="C80" s="28" t="s">
        <v>121</v>
      </c>
      <c r="D80" s="30">
        <v>1</v>
      </c>
      <c r="E80" s="59"/>
      <c r="F80" s="60"/>
      <c r="G80" s="61">
        <f t="shared" si="8"/>
        <v>0</v>
      </c>
      <c r="H80" s="62"/>
      <c r="I80" s="26"/>
      <c r="J80" s="3"/>
      <c r="K80" s="3"/>
      <c r="L80" s="3"/>
      <c r="M80" s="3"/>
      <c r="N80" s="3"/>
      <c r="O80" s="3"/>
      <c r="P80" s="3"/>
      <c r="Q80" s="3"/>
      <c r="R80" s="3"/>
      <c r="S80" s="3"/>
      <c r="T80" s="3"/>
      <c r="U80" s="3"/>
      <c r="V80" s="3"/>
      <c r="W80" s="3"/>
      <c r="X80" s="3"/>
      <c r="Y80" s="3"/>
      <c r="Z80" s="3"/>
    </row>
    <row r="81" spans="1:26" ht="45" customHeight="1" x14ac:dyDescent="0.25">
      <c r="A81" s="27" t="s">
        <v>94</v>
      </c>
      <c r="B81" s="54" t="s">
        <v>160</v>
      </c>
      <c r="C81" s="28" t="s">
        <v>121</v>
      </c>
      <c r="D81" s="30">
        <v>1</v>
      </c>
      <c r="E81" s="59"/>
      <c r="F81" s="60"/>
      <c r="G81" s="61">
        <f t="shared" si="8"/>
        <v>0</v>
      </c>
      <c r="H81" s="62"/>
      <c r="I81" s="26"/>
      <c r="J81" s="3"/>
      <c r="K81" s="3"/>
      <c r="L81" s="3"/>
      <c r="M81" s="3"/>
      <c r="N81" s="3"/>
      <c r="O81" s="3"/>
      <c r="P81" s="3"/>
      <c r="Q81" s="3"/>
      <c r="R81" s="3"/>
      <c r="S81" s="3"/>
      <c r="T81" s="3"/>
      <c r="U81" s="3"/>
      <c r="V81" s="3"/>
      <c r="W81" s="3"/>
      <c r="X81" s="3"/>
      <c r="Y81" s="3"/>
      <c r="Z81" s="3"/>
    </row>
    <row r="82" spans="1:26" ht="45" customHeight="1" x14ac:dyDescent="0.25">
      <c r="A82" s="27" t="s">
        <v>95</v>
      </c>
      <c r="B82" s="54" t="s">
        <v>161</v>
      </c>
      <c r="C82" s="28" t="s">
        <v>121</v>
      </c>
      <c r="D82" s="30">
        <v>1</v>
      </c>
      <c r="E82" s="59"/>
      <c r="F82" s="60"/>
      <c r="G82" s="61">
        <f t="shared" si="8"/>
        <v>0</v>
      </c>
      <c r="H82" s="62"/>
      <c r="I82" s="26"/>
      <c r="J82" s="3"/>
      <c r="K82" s="3"/>
      <c r="L82" s="3"/>
      <c r="M82" s="3"/>
      <c r="N82" s="3"/>
      <c r="O82" s="3"/>
      <c r="P82" s="3"/>
      <c r="Q82" s="3"/>
      <c r="R82" s="3"/>
      <c r="S82" s="3"/>
      <c r="T82" s="3"/>
      <c r="U82" s="3"/>
      <c r="V82" s="3"/>
      <c r="W82" s="3"/>
      <c r="X82" s="3"/>
      <c r="Y82" s="3"/>
      <c r="Z82" s="3"/>
    </row>
    <row r="83" spans="1:26" ht="45" customHeight="1" x14ac:dyDescent="0.25">
      <c r="A83" s="27" t="s">
        <v>96</v>
      </c>
      <c r="B83" s="54" t="s">
        <v>162</v>
      </c>
      <c r="C83" s="28" t="s">
        <v>121</v>
      </c>
      <c r="D83" s="30">
        <v>1</v>
      </c>
      <c r="E83" s="59"/>
      <c r="F83" s="60"/>
      <c r="G83" s="61">
        <f t="shared" si="8"/>
        <v>0</v>
      </c>
      <c r="H83" s="62"/>
      <c r="I83" s="26"/>
      <c r="J83" s="3"/>
      <c r="K83" s="3"/>
      <c r="L83" s="3"/>
      <c r="M83" s="3"/>
      <c r="N83" s="3"/>
      <c r="O83" s="3"/>
      <c r="P83" s="3"/>
      <c r="Q83" s="3"/>
      <c r="R83" s="3"/>
      <c r="S83" s="3"/>
      <c r="T83" s="3"/>
      <c r="U83" s="3"/>
      <c r="V83" s="3"/>
      <c r="W83" s="3"/>
      <c r="X83" s="3"/>
      <c r="Y83" s="3"/>
      <c r="Z83" s="3"/>
    </row>
    <row r="84" spans="1:26" ht="45" customHeight="1" x14ac:dyDescent="0.25">
      <c r="A84" s="27" t="s">
        <v>97</v>
      </c>
      <c r="B84" s="54" t="s">
        <v>163</v>
      </c>
      <c r="C84" s="28" t="s">
        <v>121</v>
      </c>
      <c r="D84" s="30">
        <v>1</v>
      </c>
      <c r="E84" s="59"/>
      <c r="F84" s="60"/>
      <c r="G84" s="61">
        <f t="shared" ref="G84:G95" si="9">ROUND(D84*E84,2)</f>
        <v>0</v>
      </c>
      <c r="H84" s="62"/>
      <c r="I84" s="26"/>
      <c r="J84" s="3"/>
      <c r="K84" s="3"/>
      <c r="L84" s="3"/>
      <c r="M84" s="3"/>
      <c r="N84" s="3"/>
      <c r="O84" s="3"/>
      <c r="P84" s="3"/>
      <c r="Q84" s="3"/>
      <c r="R84" s="3"/>
      <c r="S84" s="3"/>
      <c r="T84" s="3"/>
      <c r="U84" s="3"/>
      <c r="V84" s="3"/>
      <c r="W84" s="3"/>
      <c r="X84" s="3"/>
      <c r="Y84" s="3"/>
      <c r="Z84" s="3"/>
    </row>
    <row r="85" spans="1:26" ht="45" customHeight="1" x14ac:dyDescent="0.25">
      <c r="A85" s="27" t="s">
        <v>98</v>
      </c>
      <c r="B85" s="54" t="s">
        <v>164</v>
      </c>
      <c r="C85" s="28" t="s">
        <v>121</v>
      </c>
      <c r="D85" s="30">
        <v>1</v>
      </c>
      <c r="E85" s="59"/>
      <c r="F85" s="60"/>
      <c r="G85" s="61">
        <f t="shared" si="9"/>
        <v>0</v>
      </c>
      <c r="H85" s="62"/>
      <c r="I85" s="26"/>
      <c r="J85" s="3"/>
      <c r="K85" s="3"/>
      <c r="L85" s="3"/>
      <c r="M85" s="3"/>
      <c r="N85" s="3"/>
      <c r="O85" s="3"/>
      <c r="P85" s="3"/>
      <c r="Q85" s="3"/>
      <c r="R85" s="3"/>
      <c r="S85" s="3"/>
      <c r="T85" s="3"/>
      <c r="U85" s="3"/>
      <c r="V85" s="3"/>
      <c r="W85" s="3"/>
      <c r="X85" s="3"/>
      <c r="Y85" s="3"/>
      <c r="Z85" s="3"/>
    </row>
    <row r="86" spans="1:26" ht="45" customHeight="1" x14ac:dyDescent="0.25">
      <c r="A86" s="27" t="s">
        <v>99</v>
      </c>
      <c r="B86" s="54" t="s">
        <v>165</v>
      </c>
      <c r="C86" s="28" t="s">
        <v>121</v>
      </c>
      <c r="D86" s="30">
        <v>1</v>
      </c>
      <c r="E86" s="59"/>
      <c r="F86" s="60"/>
      <c r="G86" s="61">
        <f t="shared" si="9"/>
        <v>0</v>
      </c>
      <c r="H86" s="62"/>
      <c r="I86" s="26"/>
      <c r="J86" s="3"/>
      <c r="K86" s="3"/>
      <c r="L86" s="3"/>
      <c r="M86" s="3"/>
      <c r="N86" s="3"/>
      <c r="O86" s="3"/>
      <c r="P86" s="3"/>
      <c r="Q86" s="3"/>
      <c r="R86" s="3"/>
      <c r="S86" s="3"/>
      <c r="T86" s="3"/>
      <c r="U86" s="3"/>
      <c r="V86" s="3"/>
      <c r="W86" s="3"/>
      <c r="X86" s="3"/>
      <c r="Y86" s="3"/>
      <c r="Z86" s="3"/>
    </row>
    <row r="87" spans="1:26" ht="45" customHeight="1" x14ac:dyDescent="0.25">
      <c r="A87" s="27" t="s">
        <v>100</v>
      </c>
      <c r="B87" s="54" t="s">
        <v>166</v>
      </c>
      <c r="C87" s="28" t="s">
        <v>121</v>
      </c>
      <c r="D87" s="30">
        <v>1</v>
      </c>
      <c r="E87" s="59"/>
      <c r="F87" s="60"/>
      <c r="G87" s="61">
        <f t="shared" si="9"/>
        <v>0</v>
      </c>
      <c r="H87" s="62"/>
      <c r="I87" s="26"/>
      <c r="J87" s="3"/>
      <c r="K87" s="3"/>
      <c r="L87" s="3"/>
      <c r="M87" s="3"/>
      <c r="N87" s="3"/>
      <c r="O87" s="3"/>
      <c r="P87" s="3"/>
      <c r="Q87" s="3"/>
      <c r="R87" s="3"/>
      <c r="S87" s="3"/>
      <c r="T87" s="3"/>
      <c r="U87" s="3"/>
      <c r="V87" s="3"/>
      <c r="W87" s="3"/>
      <c r="X87" s="3"/>
      <c r="Y87" s="3"/>
      <c r="Z87" s="3"/>
    </row>
    <row r="88" spans="1:26" ht="45" customHeight="1" x14ac:dyDescent="0.25">
      <c r="A88" s="27" t="s">
        <v>101</v>
      </c>
      <c r="B88" s="54" t="s">
        <v>167</v>
      </c>
      <c r="C88" s="28" t="s">
        <v>121</v>
      </c>
      <c r="D88" s="30">
        <v>1</v>
      </c>
      <c r="E88" s="59"/>
      <c r="F88" s="60"/>
      <c r="G88" s="61">
        <f t="shared" si="9"/>
        <v>0</v>
      </c>
      <c r="H88" s="62"/>
      <c r="I88" s="26"/>
      <c r="J88" s="3"/>
      <c r="K88" s="3"/>
      <c r="L88" s="3"/>
      <c r="M88" s="3"/>
      <c r="N88" s="3"/>
      <c r="O88" s="3"/>
      <c r="P88" s="3"/>
      <c r="Q88" s="3"/>
      <c r="R88" s="3"/>
      <c r="S88" s="3"/>
      <c r="T88" s="3"/>
      <c r="U88" s="3"/>
      <c r="V88" s="3"/>
      <c r="W88" s="3"/>
      <c r="X88" s="3"/>
      <c r="Y88" s="3"/>
      <c r="Z88" s="3"/>
    </row>
    <row r="89" spans="1:26" ht="45" customHeight="1" x14ac:dyDescent="0.25">
      <c r="A89" s="27" t="s">
        <v>102</v>
      </c>
      <c r="B89" s="54" t="s">
        <v>168</v>
      </c>
      <c r="C89" s="28" t="s">
        <v>121</v>
      </c>
      <c r="D89" s="30">
        <v>1</v>
      </c>
      <c r="E89" s="59"/>
      <c r="F89" s="60"/>
      <c r="G89" s="61">
        <f t="shared" si="9"/>
        <v>0</v>
      </c>
      <c r="H89" s="62"/>
      <c r="I89" s="26"/>
      <c r="J89" s="3"/>
      <c r="K89" s="3"/>
      <c r="L89" s="3"/>
      <c r="M89" s="3"/>
      <c r="N89" s="3"/>
      <c r="O89" s="3"/>
      <c r="P89" s="3"/>
      <c r="Q89" s="3"/>
      <c r="R89" s="3"/>
      <c r="S89" s="3"/>
      <c r="T89" s="3"/>
      <c r="U89" s="3"/>
      <c r="V89" s="3"/>
      <c r="W89" s="3"/>
      <c r="X89" s="3"/>
      <c r="Y89" s="3"/>
      <c r="Z89" s="3"/>
    </row>
    <row r="90" spans="1:26" ht="59.25" customHeight="1" x14ac:dyDescent="0.25">
      <c r="A90" s="27" t="s">
        <v>103</v>
      </c>
      <c r="B90" s="54" t="s">
        <v>169</v>
      </c>
      <c r="C90" s="28" t="s">
        <v>121</v>
      </c>
      <c r="D90" s="30">
        <v>1</v>
      </c>
      <c r="E90" s="59"/>
      <c r="F90" s="60"/>
      <c r="G90" s="61">
        <f t="shared" si="9"/>
        <v>0</v>
      </c>
      <c r="H90" s="62"/>
      <c r="I90" s="26"/>
      <c r="J90" s="3"/>
      <c r="K90" s="3"/>
      <c r="L90" s="3"/>
      <c r="M90" s="3"/>
      <c r="N90" s="3"/>
      <c r="O90" s="3"/>
      <c r="P90" s="3"/>
      <c r="Q90" s="3"/>
      <c r="R90" s="3"/>
      <c r="S90" s="3"/>
      <c r="T90" s="3"/>
      <c r="U90" s="3"/>
      <c r="V90" s="3"/>
      <c r="W90" s="3"/>
      <c r="X90" s="3"/>
      <c r="Y90" s="3"/>
      <c r="Z90" s="3"/>
    </row>
    <row r="91" spans="1:26" ht="45" customHeight="1" x14ac:dyDescent="0.25">
      <c r="A91" s="27" t="s">
        <v>104</v>
      </c>
      <c r="B91" s="54" t="s">
        <v>170</v>
      </c>
      <c r="C91" s="28" t="s">
        <v>121</v>
      </c>
      <c r="D91" s="30">
        <v>1</v>
      </c>
      <c r="E91" s="59"/>
      <c r="F91" s="60"/>
      <c r="G91" s="61">
        <f t="shared" si="9"/>
        <v>0</v>
      </c>
      <c r="H91" s="62"/>
      <c r="I91" s="26"/>
      <c r="J91" s="3"/>
      <c r="K91" s="3"/>
      <c r="L91" s="3"/>
      <c r="M91" s="3"/>
      <c r="N91" s="3"/>
      <c r="O91" s="3"/>
      <c r="P91" s="3"/>
      <c r="Q91" s="3"/>
      <c r="R91" s="3"/>
      <c r="S91" s="3"/>
      <c r="T91" s="3"/>
      <c r="U91" s="3"/>
      <c r="V91" s="3"/>
      <c r="W91" s="3"/>
      <c r="X91" s="3"/>
      <c r="Y91" s="3"/>
      <c r="Z91" s="3"/>
    </row>
    <row r="92" spans="1:26" ht="45" customHeight="1" x14ac:dyDescent="0.25">
      <c r="A92" s="27" t="s">
        <v>105</v>
      </c>
      <c r="B92" s="54" t="s">
        <v>171</v>
      </c>
      <c r="C92" s="28" t="s">
        <v>121</v>
      </c>
      <c r="D92" s="30">
        <v>1</v>
      </c>
      <c r="E92" s="59"/>
      <c r="F92" s="60"/>
      <c r="G92" s="61">
        <f t="shared" si="9"/>
        <v>0</v>
      </c>
      <c r="H92" s="62"/>
      <c r="I92" s="26"/>
      <c r="J92" s="3"/>
      <c r="K92" s="3"/>
      <c r="L92" s="3"/>
      <c r="M92" s="3"/>
      <c r="N92" s="3"/>
      <c r="O92" s="3"/>
      <c r="P92" s="3"/>
      <c r="Q92" s="3"/>
      <c r="R92" s="3"/>
      <c r="S92" s="3"/>
      <c r="T92" s="3"/>
      <c r="U92" s="3"/>
      <c r="V92" s="3"/>
      <c r="W92" s="3"/>
      <c r="X92" s="3"/>
      <c r="Y92" s="3"/>
      <c r="Z92" s="3"/>
    </row>
    <row r="93" spans="1:26" ht="45" customHeight="1" x14ac:dyDescent="0.25">
      <c r="A93" s="27" t="s">
        <v>106</v>
      </c>
      <c r="B93" s="54" t="s">
        <v>172</v>
      </c>
      <c r="C93" s="28" t="s">
        <v>121</v>
      </c>
      <c r="D93" s="30">
        <v>1</v>
      </c>
      <c r="E93" s="59"/>
      <c r="F93" s="60"/>
      <c r="G93" s="61">
        <f t="shared" si="9"/>
        <v>0</v>
      </c>
      <c r="H93" s="62"/>
      <c r="I93" s="26"/>
      <c r="J93" s="3"/>
      <c r="K93" s="3"/>
      <c r="L93" s="3"/>
      <c r="M93" s="3"/>
      <c r="N93" s="3"/>
      <c r="O93" s="3"/>
      <c r="P93" s="3"/>
      <c r="Q93" s="3"/>
      <c r="R93" s="3"/>
      <c r="S93" s="3"/>
      <c r="T93" s="3"/>
      <c r="U93" s="3"/>
      <c r="V93" s="3"/>
      <c r="W93" s="3"/>
      <c r="X93" s="3"/>
      <c r="Y93" s="3"/>
      <c r="Z93" s="3"/>
    </row>
    <row r="94" spans="1:26" ht="45" customHeight="1" x14ac:dyDescent="0.25">
      <c r="A94" s="27" t="s">
        <v>107</v>
      </c>
      <c r="B94" s="54" t="s">
        <v>173</v>
      </c>
      <c r="C94" s="28" t="s">
        <v>121</v>
      </c>
      <c r="D94" s="30">
        <v>1</v>
      </c>
      <c r="E94" s="59"/>
      <c r="F94" s="60"/>
      <c r="G94" s="61">
        <f t="shared" si="9"/>
        <v>0</v>
      </c>
      <c r="H94" s="62"/>
      <c r="I94" s="26"/>
      <c r="J94" s="3"/>
      <c r="K94" s="3"/>
      <c r="L94" s="3"/>
      <c r="M94" s="3"/>
      <c r="N94" s="3"/>
      <c r="O94" s="3"/>
      <c r="P94" s="3"/>
      <c r="Q94" s="3"/>
      <c r="R94" s="3"/>
      <c r="S94" s="3"/>
      <c r="T94" s="3"/>
      <c r="U94" s="3"/>
      <c r="V94" s="3"/>
      <c r="W94" s="3"/>
      <c r="X94" s="3"/>
      <c r="Y94" s="3"/>
      <c r="Z94" s="3"/>
    </row>
    <row r="95" spans="1:26" ht="45" customHeight="1" x14ac:dyDescent="0.25">
      <c r="A95" s="27" t="s">
        <v>108</v>
      </c>
      <c r="B95" s="54" t="s">
        <v>205</v>
      </c>
      <c r="C95" s="28" t="s">
        <v>121</v>
      </c>
      <c r="D95" s="30">
        <v>1</v>
      </c>
      <c r="E95" s="59"/>
      <c r="F95" s="60"/>
      <c r="G95" s="61">
        <f t="shared" si="9"/>
        <v>0</v>
      </c>
      <c r="H95" s="62"/>
      <c r="I95" s="26"/>
      <c r="J95" s="3"/>
      <c r="K95" s="3"/>
      <c r="L95" s="3"/>
      <c r="M95" s="3"/>
      <c r="N95" s="3"/>
      <c r="O95" s="3"/>
      <c r="P95" s="3"/>
      <c r="Q95" s="3"/>
      <c r="R95" s="3"/>
      <c r="S95" s="3"/>
      <c r="T95" s="3"/>
      <c r="U95" s="3"/>
      <c r="V95" s="3"/>
      <c r="W95" s="3"/>
      <c r="X95" s="3"/>
      <c r="Y95" s="3"/>
      <c r="Z95" s="3"/>
    </row>
    <row r="96" spans="1:26" ht="45" customHeight="1" x14ac:dyDescent="0.25">
      <c r="A96" s="27" t="s">
        <v>109</v>
      </c>
      <c r="B96" s="54" t="s">
        <v>206</v>
      </c>
      <c r="C96" s="28" t="s">
        <v>121</v>
      </c>
      <c r="D96" s="30">
        <v>1</v>
      </c>
      <c r="E96" s="59"/>
      <c r="F96" s="60"/>
      <c r="G96" s="61">
        <f t="shared" ref="G96:G104" si="10">ROUND(D96*E96,2)</f>
        <v>0</v>
      </c>
      <c r="H96" s="62"/>
      <c r="I96" s="26"/>
      <c r="J96" s="3"/>
      <c r="K96" s="3"/>
      <c r="L96" s="3"/>
      <c r="M96" s="3"/>
      <c r="N96" s="3"/>
      <c r="O96" s="3"/>
      <c r="P96" s="3"/>
      <c r="Q96" s="3"/>
      <c r="R96" s="3"/>
      <c r="S96" s="3"/>
      <c r="T96" s="3"/>
      <c r="U96" s="3"/>
      <c r="V96" s="3"/>
      <c r="W96" s="3"/>
      <c r="X96" s="3"/>
      <c r="Y96" s="3"/>
      <c r="Z96" s="3"/>
    </row>
    <row r="97" spans="1:26" ht="45" customHeight="1" x14ac:dyDescent="0.25">
      <c r="A97" s="27" t="s">
        <v>110</v>
      </c>
      <c r="B97" s="54" t="s">
        <v>174</v>
      </c>
      <c r="C97" s="28" t="s">
        <v>121</v>
      </c>
      <c r="D97" s="30">
        <v>2</v>
      </c>
      <c r="E97" s="59"/>
      <c r="F97" s="60"/>
      <c r="G97" s="61">
        <f t="shared" si="10"/>
        <v>0</v>
      </c>
      <c r="H97" s="62"/>
      <c r="I97" s="26"/>
      <c r="J97" s="3"/>
      <c r="K97" s="3"/>
      <c r="L97" s="3"/>
      <c r="M97" s="3"/>
      <c r="N97" s="3"/>
      <c r="O97" s="3"/>
      <c r="P97" s="3"/>
      <c r="Q97" s="3"/>
      <c r="R97" s="3"/>
      <c r="S97" s="3"/>
      <c r="T97" s="3"/>
      <c r="U97" s="3"/>
      <c r="V97" s="3"/>
      <c r="W97" s="3"/>
      <c r="X97" s="3"/>
      <c r="Y97" s="3"/>
      <c r="Z97" s="3"/>
    </row>
    <row r="98" spans="1:26" ht="45" customHeight="1" x14ac:dyDescent="0.25">
      <c r="A98" s="27" t="s">
        <v>111</v>
      </c>
      <c r="B98" s="54" t="s">
        <v>175</v>
      </c>
      <c r="C98" s="28" t="s">
        <v>121</v>
      </c>
      <c r="D98" s="30">
        <v>2</v>
      </c>
      <c r="E98" s="59"/>
      <c r="F98" s="60"/>
      <c r="G98" s="61">
        <f t="shared" si="10"/>
        <v>0</v>
      </c>
      <c r="H98" s="62"/>
      <c r="I98" s="26"/>
      <c r="J98" s="3"/>
      <c r="K98" s="3"/>
      <c r="L98" s="3"/>
      <c r="M98" s="3"/>
      <c r="N98" s="3"/>
      <c r="O98" s="3"/>
      <c r="P98" s="3"/>
      <c r="Q98" s="3"/>
      <c r="R98" s="3"/>
      <c r="S98" s="3"/>
      <c r="T98" s="3"/>
      <c r="U98" s="3"/>
      <c r="V98" s="3"/>
      <c r="W98" s="3"/>
      <c r="X98" s="3"/>
      <c r="Y98" s="3"/>
      <c r="Z98" s="3"/>
    </row>
    <row r="99" spans="1:26" ht="45" customHeight="1" x14ac:dyDescent="0.25">
      <c r="A99" s="27" t="s">
        <v>112</v>
      </c>
      <c r="B99" s="54" t="s">
        <v>176</v>
      </c>
      <c r="C99" s="28" t="s">
        <v>121</v>
      </c>
      <c r="D99" s="30">
        <v>1</v>
      </c>
      <c r="E99" s="59"/>
      <c r="F99" s="60"/>
      <c r="G99" s="61">
        <f t="shared" si="10"/>
        <v>0</v>
      </c>
      <c r="H99" s="62"/>
      <c r="I99" s="26"/>
      <c r="J99" s="3"/>
      <c r="K99" s="3"/>
      <c r="L99" s="3"/>
      <c r="M99" s="3"/>
      <c r="N99" s="3"/>
      <c r="O99" s="3"/>
      <c r="P99" s="3"/>
      <c r="Q99" s="3"/>
      <c r="R99" s="3"/>
      <c r="S99" s="3"/>
      <c r="T99" s="3"/>
      <c r="U99" s="3"/>
      <c r="V99" s="3"/>
      <c r="W99" s="3"/>
      <c r="X99" s="3"/>
      <c r="Y99" s="3"/>
      <c r="Z99" s="3"/>
    </row>
    <row r="100" spans="1:26" ht="45" customHeight="1" x14ac:dyDescent="0.25">
      <c r="A100" s="27" t="s">
        <v>113</v>
      </c>
      <c r="B100" s="54" t="s">
        <v>177</v>
      </c>
      <c r="C100" s="28" t="s">
        <v>121</v>
      </c>
      <c r="D100" s="30">
        <v>8</v>
      </c>
      <c r="E100" s="59"/>
      <c r="F100" s="60"/>
      <c r="G100" s="61">
        <f t="shared" si="10"/>
        <v>0</v>
      </c>
      <c r="H100" s="62"/>
      <c r="I100" s="26"/>
      <c r="J100" s="3"/>
      <c r="K100" s="3"/>
      <c r="L100" s="3"/>
      <c r="M100" s="3"/>
      <c r="N100" s="3"/>
      <c r="O100" s="3"/>
      <c r="P100" s="3"/>
      <c r="Q100" s="3"/>
      <c r="R100" s="3"/>
      <c r="S100" s="3"/>
      <c r="T100" s="3"/>
      <c r="U100" s="3"/>
      <c r="V100" s="3"/>
      <c r="W100" s="3"/>
      <c r="X100" s="3"/>
      <c r="Y100" s="3"/>
      <c r="Z100" s="3"/>
    </row>
    <row r="101" spans="1:26" ht="45" customHeight="1" x14ac:dyDescent="0.25">
      <c r="A101" s="27" t="s">
        <v>114</v>
      </c>
      <c r="B101" s="54" t="s">
        <v>178</v>
      </c>
      <c r="C101" s="28" t="s">
        <v>121</v>
      </c>
      <c r="D101" s="30">
        <v>1</v>
      </c>
      <c r="E101" s="59"/>
      <c r="F101" s="60"/>
      <c r="G101" s="61">
        <f t="shared" si="10"/>
        <v>0</v>
      </c>
      <c r="H101" s="62"/>
      <c r="I101" s="26"/>
      <c r="J101" s="3"/>
      <c r="K101" s="3"/>
      <c r="L101" s="3"/>
      <c r="M101" s="3"/>
      <c r="N101" s="3"/>
      <c r="O101" s="3"/>
      <c r="P101" s="3"/>
      <c r="Q101" s="3"/>
      <c r="R101" s="3"/>
      <c r="S101" s="3"/>
      <c r="T101" s="3"/>
      <c r="U101" s="3"/>
      <c r="V101" s="3"/>
      <c r="W101" s="3"/>
      <c r="X101" s="3"/>
      <c r="Y101" s="3"/>
      <c r="Z101" s="3"/>
    </row>
    <row r="102" spans="1:26" ht="45" customHeight="1" x14ac:dyDescent="0.25">
      <c r="A102" s="27" t="s">
        <v>115</v>
      </c>
      <c r="B102" s="54" t="s">
        <v>179</v>
      </c>
      <c r="C102" s="28" t="s">
        <v>121</v>
      </c>
      <c r="D102" s="30">
        <v>1</v>
      </c>
      <c r="E102" s="59"/>
      <c r="F102" s="60"/>
      <c r="G102" s="61">
        <f t="shared" si="10"/>
        <v>0</v>
      </c>
      <c r="H102" s="62"/>
      <c r="I102" s="26"/>
      <c r="J102" s="3"/>
      <c r="K102" s="3"/>
      <c r="L102" s="3"/>
      <c r="M102" s="3"/>
      <c r="N102" s="3"/>
      <c r="O102" s="3"/>
      <c r="P102" s="3"/>
      <c r="Q102" s="3"/>
      <c r="R102" s="3"/>
      <c r="S102" s="3"/>
      <c r="T102" s="3"/>
      <c r="U102" s="3"/>
      <c r="V102" s="3"/>
      <c r="W102" s="3"/>
      <c r="X102" s="3"/>
      <c r="Y102" s="3"/>
      <c r="Z102" s="3"/>
    </row>
    <row r="103" spans="1:26" ht="45" customHeight="1" x14ac:dyDescent="0.25">
      <c r="A103" s="27" t="s">
        <v>116</v>
      </c>
      <c r="B103" s="54" t="s">
        <v>180</v>
      </c>
      <c r="C103" s="28" t="s">
        <v>121</v>
      </c>
      <c r="D103" s="30">
        <v>2</v>
      </c>
      <c r="E103" s="59"/>
      <c r="F103" s="60"/>
      <c r="G103" s="61">
        <f t="shared" si="10"/>
        <v>0</v>
      </c>
      <c r="H103" s="62"/>
      <c r="I103" s="26"/>
      <c r="J103" s="3"/>
      <c r="K103" s="3"/>
      <c r="L103" s="3"/>
      <c r="M103" s="3"/>
      <c r="N103" s="3"/>
      <c r="O103" s="3"/>
      <c r="P103" s="3"/>
      <c r="Q103" s="3"/>
      <c r="R103" s="3"/>
      <c r="S103" s="3"/>
      <c r="T103" s="3"/>
      <c r="U103" s="3"/>
      <c r="V103" s="3"/>
      <c r="W103" s="3"/>
      <c r="X103" s="3"/>
      <c r="Y103" s="3"/>
      <c r="Z103" s="3"/>
    </row>
    <row r="104" spans="1:26" ht="45" customHeight="1" x14ac:dyDescent="0.25">
      <c r="A104" s="27" t="s">
        <v>117</v>
      </c>
      <c r="B104" s="54" t="s">
        <v>181</v>
      </c>
      <c r="C104" s="28" t="s">
        <v>121</v>
      </c>
      <c r="D104" s="30">
        <v>2</v>
      </c>
      <c r="E104" s="59"/>
      <c r="F104" s="60"/>
      <c r="G104" s="61">
        <f t="shared" si="10"/>
        <v>0</v>
      </c>
      <c r="H104" s="62"/>
      <c r="I104" s="26"/>
      <c r="J104" s="3"/>
      <c r="K104" s="3"/>
      <c r="L104" s="3"/>
      <c r="M104" s="3"/>
      <c r="N104" s="3"/>
      <c r="O104" s="3"/>
      <c r="P104" s="3"/>
      <c r="Q104" s="3"/>
      <c r="R104" s="3"/>
      <c r="S104" s="3"/>
      <c r="T104" s="3"/>
      <c r="U104" s="3"/>
      <c r="V104" s="3"/>
      <c r="W104" s="3"/>
      <c r="X104" s="3"/>
      <c r="Y104" s="3"/>
      <c r="Z104" s="3"/>
    </row>
    <row r="105" spans="1:26" ht="45" customHeight="1" x14ac:dyDescent="0.25">
      <c r="A105" s="27" t="s">
        <v>118</v>
      </c>
      <c r="B105" s="54" t="s">
        <v>182</v>
      </c>
      <c r="C105" s="28" t="s">
        <v>121</v>
      </c>
      <c r="D105" s="30">
        <v>1</v>
      </c>
      <c r="E105" s="59"/>
      <c r="F105" s="60"/>
      <c r="G105" s="61">
        <f t="shared" ref="G105:G108" si="11">ROUND(D105*E105,2)</f>
        <v>0</v>
      </c>
      <c r="H105" s="62"/>
      <c r="I105" s="26"/>
      <c r="J105" s="3"/>
      <c r="K105" s="3"/>
      <c r="L105" s="3"/>
      <c r="M105" s="3"/>
      <c r="N105" s="3"/>
      <c r="O105" s="3"/>
      <c r="P105" s="3"/>
      <c r="Q105" s="3"/>
      <c r="R105" s="3"/>
      <c r="S105" s="3"/>
      <c r="T105" s="3"/>
      <c r="U105" s="3"/>
      <c r="V105" s="3"/>
      <c r="W105" s="3"/>
      <c r="X105" s="3"/>
      <c r="Y105" s="3"/>
      <c r="Z105" s="3"/>
    </row>
    <row r="106" spans="1:26" ht="45" customHeight="1" x14ac:dyDescent="0.25">
      <c r="A106" s="27" t="s">
        <v>119</v>
      </c>
      <c r="B106" s="54" t="s">
        <v>183</v>
      </c>
      <c r="C106" s="28" t="s">
        <v>121</v>
      </c>
      <c r="D106" s="30">
        <v>4</v>
      </c>
      <c r="E106" s="59"/>
      <c r="F106" s="60"/>
      <c r="G106" s="61">
        <f t="shared" si="11"/>
        <v>0</v>
      </c>
      <c r="H106" s="62"/>
      <c r="I106" s="26"/>
      <c r="J106" s="3"/>
      <c r="K106" s="3"/>
      <c r="L106" s="3"/>
      <c r="M106" s="3"/>
      <c r="N106" s="3"/>
      <c r="O106" s="3"/>
      <c r="P106" s="3"/>
      <c r="Q106" s="3"/>
      <c r="R106" s="3"/>
      <c r="S106" s="3"/>
      <c r="T106" s="3"/>
      <c r="U106" s="3"/>
      <c r="V106" s="3"/>
      <c r="W106" s="3"/>
      <c r="X106" s="3"/>
      <c r="Y106" s="3"/>
      <c r="Z106" s="3"/>
    </row>
    <row r="107" spans="1:26" ht="45" customHeight="1" x14ac:dyDescent="0.25">
      <c r="A107" s="27" t="s">
        <v>120</v>
      </c>
      <c r="B107" s="54" t="s">
        <v>184</v>
      </c>
      <c r="C107" s="28" t="s">
        <v>121</v>
      </c>
      <c r="D107" s="30">
        <v>2</v>
      </c>
      <c r="E107" s="59"/>
      <c r="F107" s="60"/>
      <c r="G107" s="61">
        <f t="shared" si="11"/>
        <v>0</v>
      </c>
      <c r="H107" s="62"/>
      <c r="I107" s="26"/>
      <c r="J107" s="3"/>
      <c r="K107" s="3"/>
      <c r="L107" s="3"/>
      <c r="M107" s="3"/>
      <c r="N107" s="3"/>
      <c r="O107" s="3"/>
      <c r="P107" s="3"/>
      <c r="Q107" s="3"/>
      <c r="R107" s="3"/>
      <c r="S107" s="3"/>
      <c r="T107" s="3"/>
      <c r="U107" s="3"/>
      <c r="V107" s="3"/>
      <c r="W107" s="3"/>
      <c r="X107" s="3"/>
      <c r="Y107" s="3"/>
      <c r="Z107" s="3"/>
    </row>
    <row r="108" spans="1:26" ht="45" customHeight="1" x14ac:dyDescent="0.25">
      <c r="A108" s="27" t="s">
        <v>192</v>
      </c>
      <c r="B108" s="54" t="s">
        <v>185</v>
      </c>
      <c r="C108" s="28" t="s">
        <v>121</v>
      </c>
      <c r="D108" s="30">
        <v>2</v>
      </c>
      <c r="E108" s="59"/>
      <c r="F108" s="60"/>
      <c r="G108" s="61">
        <f t="shared" si="11"/>
        <v>0</v>
      </c>
      <c r="H108" s="62"/>
      <c r="I108" s="26"/>
      <c r="J108" s="3"/>
      <c r="K108" s="3"/>
      <c r="L108" s="3"/>
      <c r="M108" s="3"/>
      <c r="N108" s="3"/>
      <c r="O108" s="3"/>
      <c r="P108" s="3"/>
      <c r="Q108" s="3"/>
      <c r="R108" s="3"/>
      <c r="S108" s="3"/>
      <c r="T108" s="3"/>
      <c r="U108" s="3"/>
      <c r="V108" s="3"/>
      <c r="W108" s="3"/>
      <c r="X108" s="3"/>
      <c r="Y108" s="3"/>
      <c r="Z108" s="3"/>
    </row>
    <row r="109" spans="1:26" ht="45" customHeight="1" x14ac:dyDescent="0.25">
      <c r="A109" s="27" t="s">
        <v>193</v>
      </c>
      <c r="B109" s="54" t="s">
        <v>186</v>
      </c>
      <c r="C109" s="28" t="s">
        <v>121</v>
      </c>
      <c r="D109" s="30">
        <v>3</v>
      </c>
      <c r="E109" s="59"/>
      <c r="F109" s="60"/>
      <c r="G109" s="61">
        <f t="shared" ref="G109:G115" si="12">ROUND(D109*E109,2)</f>
        <v>0</v>
      </c>
      <c r="H109" s="62"/>
      <c r="I109" s="26"/>
      <c r="J109" s="3"/>
      <c r="K109" s="3"/>
      <c r="L109" s="3"/>
      <c r="M109" s="3"/>
      <c r="N109" s="3"/>
      <c r="O109" s="3"/>
      <c r="P109" s="3"/>
      <c r="Q109" s="3"/>
      <c r="R109" s="3"/>
      <c r="S109" s="3"/>
      <c r="T109" s="3"/>
      <c r="U109" s="3"/>
      <c r="V109" s="3"/>
      <c r="W109" s="3"/>
      <c r="X109" s="3"/>
      <c r="Y109" s="3"/>
      <c r="Z109" s="3"/>
    </row>
    <row r="110" spans="1:26" ht="45" customHeight="1" x14ac:dyDescent="0.25">
      <c r="A110" s="27" t="s">
        <v>194</v>
      </c>
      <c r="B110" s="54" t="s">
        <v>210</v>
      </c>
      <c r="C110" s="28" t="s">
        <v>121</v>
      </c>
      <c r="D110" s="30">
        <v>1</v>
      </c>
      <c r="E110" s="59"/>
      <c r="F110" s="60"/>
      <c r="G110" s="61">
        <f t="shared" si="12"/>
        <v>0</v>
      </c>
      <c r="H110" s="62"/>
      <c r="I110" s="26"/>
      <c r="J110" s="3"/>
      <c r="K110" s="3"/>
      <c r="L110" s="3"/>
      <c r="M110" s="3"/>
      <c r="N110" s="3"/>
      <c r="O110" s="3"/>
      <c r="P110" s="3"/>
      <c r="Q110" s="3"/>
      <c r="R110" s="3"/>
      <c r="S110" s="3"/>
      <c r="T110" s="3"/>
      <c r="U110" s="3"/>
      <c r="V110" s="3"/>
      <c r="W110" s="3"/>
      <c r="X110" s="3"/>
      <c r="Y110" s="3"/>
      <c r="Z110" s="3"/>
    </row>
    <row r="111" spans="1:26" ht="45" customHeight="1" x14ac:dyDescent="0.25">
      <c r="A111" s="27" t="s">
        <v>195</v>
      </c>
      <c r="B111" s="54" t="s">
        <v>187</v>
      </c>
      <c r="C111" s="28" t="s">
        <v>121</v>
      </c>
      <c r="D111" s="30">
        <v>2</v>
      </c>
      <c r="E111" s="59"/>
      <c r="F111" s="60"/>
      <c r="G111" s="61">
        <f t="shared" si="12"/>
        <v>0</v>
      </c>
      <c r="H111" s="62"/>
      <c r="I111" s="26"/>
      <c r="J111" s="3"/>
      <c r="K111" s="3"/>
      <c r="L111" s="3"/>
      <c r="M111" s="3"/>
      <c r="N111" s="3"/>
      <c r="O111" s="3"/>
      <c r="P111" s="3"/>
      <c r="Q111" s="3"/>
      <c r="R111" s="3"/>
      <c r="S111" s="3"/>
      <c r="T111" s="3"/>
      <c r="U111" s="3"/>
      <c r="V111" s="3"/>
      <c r="W111" s="3"/>
      <c r="X111" s="3"/>
      <c r="Y111" s="3"/>
      <c r="Z111" s="3"/>
    </row>
    <row r="112" spans="1:26" ht="45" customHeight="1" x14ac:dyDescent="0.25">
      <c r="A112" s="27" t="s">
        <v>196</v>
      </c>
      <c r="B112" s="54" t="s">
        <v>188</v>
      </c>
      <c r="C112" s="28" t="s">
        <v>121</v>
      </c>
      <c r="D112" s="30">
        <v>1</v>
      </c>
      <c r="E112" s="59"/>
      <c r="F112" s="60"/>
      <c r="G112" s="61">
        <f t="shared" si="12"/>
        <v>0</v>
      </c>
      <c r="H112" s="62"/>
      <c r="I112" s="26"/>
      <c r="J112" s="3"/>
      <c r="K112" s="3"/>
      <c r="L112" s="3"/>
      <c r="M112" s="3"/>
      <c r="N112" s="3"/>
      <c r="O112" s="3"/>
      <c r="P112" s="3"/>
      <c r="Q112" s="3"/>
      <c r="R112" s="3"/>
      <c r="S112" s="3"/>
      <c r="T112" s="3"/>
      <c r="U112" s="3"/>
      <c r="V112" s="3"/>
      <c r="W112" s="3"/>
      <c r="X112" s="3"/>
      <c r="Y112" s="3"/>
      <c r="Z112" s="3"/>
    </row>
    <row r="113" spans="1:26" ht="45" customHeight="1" x14ac:dyDescent="0.25">
      <c r="A113" s="27" t="s">
        <v>197</v>
      </c>
      <c r="B113" s="54" t="s">
        <v>189</v>
      </c>
      <c r="C113" s="28" t="s">
        <v>121</v>
      </c>
      <c r="D113" s="30">
        <v>2</v>
      </c>
      <c r="E113" s="59"/>
      <c r="F113" s="60"/>
      <c r="G113" s="61">
        <f t="shared" si="12"/>
        <v>0</v>
      </c>
      <c r="H113" s="62"/>
      <c r="I113" s="26"/>
      <c r="J113" s="3"/>
      <c r="K113" s="3"/>
      <c r="L113" s="3"/>
      <c r="M113" s="3"/>
      <c r="N113" s="3"/>
      <c r="O113" s="3"/>
      <c r="P113" s="3"/>
      <c r="Q113" s="3"/>
      <c r="R113" s="3"/>
      <c r="S113" s="3"/>
      <c r="T113" s="3"/>
      <c r="U113" s="3"/>
      <c r="V113" s="3"/>
      <c r="W113" s="3"/>
      <c r="X113" s="3"/>
      <c r="Y113" s="3"/>
      <c r="Z113" s="3"/>
    </row>
    <row r="114" spans="1:26" ht="37.5" customHeight="1" x14ac:dyDescent="0.25">
      <c r="A114" s="27" t="s">
        <v>198</v>
      </c>
      <c r="B114" s="54" t="s">
        <v>190</v>
      </c>
      <c r="C114" s="28" t="s">
        <v>121</v>
      </c>
      <c r="D114" s="30">
        <v>1</v>
      </c>
      <c r="E114" s="59"/>
      <c r="F114" s="60"/>
      <c r="G114" s="61">
        <f t="shared" si="12"/>
        <v>0</v>
      </c>
      <c r="H114" s="62"/>
      <c r="I114" s="26"/>
      <c r="J114" s="3"/>
      <c r="K114" s="3"/>
      <c r="L114" s="3"/>
      <c r="M114" s="3"/>
      <c r="N114" s="3"/>
      <c r="O114" s="3"/>
      <c r="P114" s="3"/>
      <c r="Q114" s="3"/>
      <c r="R114" s="3"/>
      <c r="S114" s="3"/>
      <c r="T114" s="3"/>
      <c r="U114" s="3"/>
      <c r="V114" s="3"/>
      <c r="W114" s="3"/>
      <c r="X114" s="3"/>
      <c r="Y114" s="3"/>
      <c r="Z114" s="3"/>
    </row>
    <row r="115" spans="1:26" ht="31.5" customHeight="1" x14ac:dyDescent="0.25">
      <c r="A115" s="27" t="s">
        <v>199</v>
      </c>
      <c r="B115" s="54" t="s">
        <v>191</v>
      </c>
      <c r="C115" s="28" t="s">
        <v>121</v>
      </c>
      <c r="D115" s="30">
        <v>1</v>
      </c>
      <c r="E115" s="59"/>
      <c r="F115" s="60"/>
      <c r="G115" s="61">
        <f t="shared" si="12"/>
        <v>0</v>
      </c>
      <c r="H115" s="62"/>
      <c r="I115" s="26"/>
      <c r="J115" s="3"/>
      <c r="K115" s="3"/>
      <c r="L115" s="3"/>
      <c r="M115" s="3"/>
      <c r="N115" s="3"/>
      <c r="O115" s="3"/>
      <c r="P115" s="3"/>
      <c r="Q115" s="3"/>
      <c r="R115" s="3"/>
      <c r="S115" s="3"/>
      <c r="T115" s="3"/>
      <c r="U115" s="3"/>
      <c r="V115" s="3"/>
      <c r="W115" s="3"/>
      <c r="X115" s="3"/>
      <c r="Y115" s="3"/>
      <c r="Z115" s="3"/>
    </row>
    <row r="116" spans="1:26" ht="15.75" customHeight="1" x14ac:dyDescent="0.25">
      <c r="A116" s="153" t="s">
        <v>20</v>
      </c>
      <c r="B116" s="154"/>
      <c r="C116" s="154"/>
      <c r="D116" s="154"/>
      <c r="E116" s="154"/>
      <c r="F116" s="155"/>
      <c r="G116" s="159">
        <f>SUM(G38:H115)</f>
        <v>0</v>
      </c>
      <c r="H116" s="160"/>
      <c r="I116" s="26"/>
      <c r="J116" s="3"/>
      <c r="K116" s="3"/>
      <c r="L116" s="3"/>
      <c r="M116" s="3"/>
      <c r="N116" s="3"/>
      <c r="O116" s="3"/>
      <c r="P116" s="3"/>
      <c r="Q116" s="3"/>
      <c r="R116" s="3"/>
      <c r="S116" s="3"/>
      <c r="T116" s="3"/>
      <c r="U116" s="3"/>
      <c r="V116" s="3"/>
      <c r="W116" s="3"/>
      <c r="X116" s="3"/>
      <c r="Y116" s="3"/>
      <c r="Z116" s="3"/>
    </row>
    <row r="117" spans="1:26" ht="15.75" customHeight="1" x14ac:dyDescent="0.25">
      <c r="A117" s="94" t="s">
        <v>87</v>
      </c>
      <c r="B117" s="95"/>
      <c r="C117" s="95"/>
      <c r="D117" s="95"/>
      <c r="E117" s="95"/>
      <c r="F117" s="96"/>
      <c r="G117" s="97"/>
      <c r="H117" s="98"/>
      <c r="I117" s="26"/>
      <c r="J117" s="3"/>
      <c r="K117" s="3"/>
      <c r="L117" s="3"/>
      <c r="M117" s="3"/>
      <c r="N117" s="3"/>
      <c r="O117" s="3"/>
      <c r="P117" s="3"/>
      <c r="Q117" s="3"/>
      <c r="R117" s="3"/>
      <c r="S117" s="3"/>
      <c r="T117" s="3"/>
      <c r="U117" s="3"/>
      <c r="V117" s="3"/>
      <c r="W117" s="3"/>
      <c r="X117" s="3"/>
      <c r="Y117" s="3"/>
      <c r="Z117" s="3"/>
    </row>
    <row r="118" spans="1:26" ht="15.75" customHeight="1" thickBot="1" x14ac:dyDescent="0.3">
      <c r="A118" s="156" t="s">
        <v>29</v>
      </c>
      <c r="B118" s="157"/>
      <c r="C118" s="157"/>
      <c r="D118" s="157"/>
      <c r="E118" s="157"/>
      <c r="F118" s="158"/>
      <c r="G118" s="99">
        <f>ROUND(G116+(G116*(G117/100)),2)</f>
        <v>0</v>
      </c>
      <c r="H118" s="100"/>
      <c r="I118" s="32"/>
      <c r="J118" s="3"/>
      <c r="K118" s="3"/>
      <c r="L118" s="3"/>
      <c r="M118" s="3"/>
      <c r="N118" s="3"/>
      <c r="O118" s="3"/>
      <c r="P118" s="3"/>
      <c r="Q118" s="3"/>
      <c r="R118" s="3"/>
      <c r="S118" s="3"/>
      <c r="T118" s="3"/>
      <c r="U118" s="3"/>
      <c r="V118" s="3"/>
      <c r="W118" s="3"/>
      <c r="X118" s="3"/>
      <c r="Y118" s="3"/>
      <c r="Z118" s="3"/>
    </row>
    <row r="119" spans="1:26" ht="15.75" customHeight="1" x14ac:dyDescent="0.25">
      <c r="A119" s="33"/>
      <c r="B119" s="55"/>
      <c r="C119" s="33"/>
      <c r="D119" s="33"/>
      <c r="E119" s="33"/>
      <c r="F119" s="33"/>
      <c r="G119" s="34"/>
      <c r="H119" s="34"/>
      <c r="I119" s="35"/>
      <c r="J119" s="3"/>
      <c r="K119" s="3"/>
      <c r="L119" s="3"/>
      <c r="M119" s="3"/>
      <c r="N119" s="3"/>
      <c r="O119" s="3"/>
      <c r="P119" s="3"/>
      <c r="Q119" s="3"/>
      <c r="R119" s="3"/>
      <c r="S119" s="3"/>
      <c r="T119" s="3"/>
      <c r="U119" s="3"/>
      <c r="V119" s="3"/>
      <c r="W119" s="3"/>
      <c r="X119" s="3"/>
      <c r="Y119" s="3"/>
      <c r="Z119" s="3"/>
    </row>
    <row r="120" spans="1:26" ht="84.75" customHeight="1" thickBot="1" x14ac:dyDescent="0.3">
      <c r="A120" s="137" t="s">
        <v>204</v>
      </c>
      <c r="B120" s="137"/>
      <c r="C120" s="137"/>
      <c r="D120" s="137"/>
      <c r="E120" s="137"/>
      <c r="F120" s="137"/>
      <c r="G120" s="137"/>
      <c r="H120" s="137"/>
      <c r="I120" s="35"/>
      <c r="J120" s="3"/>
      <c r="K120" s="3"/>
      <c r="L120" s="3"/>
      <c r="M120" s="3"/>
      <c r="N120" s="3"/>
      <c r="O120" s="3"/>
      <c r="P120" s="3"/>
      <c r="Q120" s="3"/>
      <c r="R120" s="3"/>
      <c r="S120" s="3"/>
      <c r="T120" s="3"/>
      <c r="U120" s="3"/>
      <c r="V120" s="3"/>
      <c r="W120" s="3"/>
      <c r="X120" s="3"/>
      <c r="Y120" s="3"/>
      <c r="Z120" s="3"/>
    </row>
    <row r="121" spans="1:26" ht="12" customHeight="1" x14ac:dyDescent="0.25">
      <c r="A121" s="161"/>
      <c r="B121" s="161"/>
      <c r="C121" s="161"/>
      <c r="D121" s="161"/>
      <c r="E121" s="161"/>
      <c r="F121" s="161"/>
      <c r="G121" s="161"/>
      <c r="H121" s="161"/>
      <c r="I121" s="10"/>
      <c r="J121" s="3"/>
      <c r="K121" s="3"/>
      <c r="L121" s="3"/>
      <c r="M121" s="3"/>
      <c r="N121" s="3"/>
      <c r="O121" s="3"/>
      <c r="P121" s="3"/>
      <c r="Q121" s="3"/>
      <c r="R121" s="3"/>
      <c r="S121" s="3"/>
      <c r="T121" s="3"/>
      <c r="U121" s="3"/>
      <c r="V121" s="3"/>
      <c r="W121" s="3"/>
      <c r="X121" s="3"/>
      <c r="Y121" s="3"/>
      <c r="Z121" s="3"/>
    </row>
    <row r="122" spans="1:26" ht="69.75" customHeight="1" x14ac:dyDescent="0.25">
      <c r="A122" s="162" t="s">
        <v>60</v>
      </c>
      <c r="B122" s="162"/>
      <c r="C122" s="162"/>
      <c r="D122" s="162"/>
      <c r="E122" s="162"/>
      <c r="F122" s="162"/>
      <c r="G122" s="162"/>
      <c r="H122" s="162"/>
      <c r="I122" s="10"/>
      <c r="J122" s="3"/>
      <c r="K122" s="3"/>
      <c r="L122" s="3"/>
      <c r="M122" s="3"/>
      <c r="N122" s="3"/>
      <c r="O122" s="3"/>
      <c r="P122" s="3"/>
      <c r="Q122" s="3"/>
      <c r="R122" s="3"/>
      <c r="S122" s="3"/>
      <c r="T122" s="3"/>
      <c r="U122" s="3"/>
      <c r="V122" s="3"/>
      <c r="W122" s="3"/>
      <c r="X122" s="3"/>
      <c r="Y122" s="3"/>
      <c r="Z122" s="3"/>
    </row>
    <row r="123" spans="1:26" ht="76.5" customHeight="1" x14ac:dyDescent="0.25">
      <c r="A123" s="63" t="s">
        <v>59</v>
      </c>
      <c r="B123" s="63"/>
      <c r="C123" s="63"/>
      <c r="D123" s="63"/>
      <c r="E123" s="63"/>
      <c r="F123" s="63"/>
      <c r="G123" s="63"/>
      <c r="H123" s="63"/>
      <c r="I123" s="31"/>
      <c r="J123" s="3"/>
      <c r="K123" s="3"/>
      <c r="L123" s="3"/>
      <c r="M123" s="3"/>
      <c r="N123" s="3"/>
      <c r="O123" s="3"/>
      <c r="P123" s="3"/>
      <c r="Q123" s="3"/>
      <c r="R123" s="3"/>
      <c r="S123" s="3"/>
      <c r="T123" s="3"/>
      <c r="U123" s="3"/>
      <c r="V123" s="3"/>
      <c r="W123" s="3"/>
      <c r="X123" s="3"/>
      <c r="Y123" s="3"/>
      <c r="Z123" s="3"/>
    </row>
    <row r="124" spans="1:26" ht="155.25" customHeight="1" x14ac:dyDescent="0.25">
      <c r="A124" s="64" t="s">
        <v>61</v>
      </c>
      <c r="B124" s="64"/>
      <c r="C124" s="64"/>
      <c r="D124" s="64"/>
      <c r="E124" s="64"/>
      <c r="F124" s="64"/>
      <c r="G124" s="64"/>
      <c r="H124" s="64"/>
      <c r="I124" s="31"/>
      <c r="J124" s="3"/>
      <c r="K124" s="3"/>
      <c r="L124" s="3"/>
      <c r="M124" s="3"/>
      <c r="N124" s="3"/>
      <c r="O124" s="3"/>
      <c r="P124" s="3"/>
      <c r="Q124" s="3"/>
      <c r="R124" s="3"/>
      <c r="S124" s="3"/>
      <c r="T124" s="3"/>
      <c r="U124" s="3"/>
      <c r="V124" s="3"/>
      <c r="W124" s="3"/>
      <c r="X124" s="3"/>
      <c r="Y124" s="3"/>
      <c r="Z124" s="3"/>
    </row>
    <row r="125" spans="1:26" ht="22.5" customHeight="1" x14ac:dyDescent="0.25">
      <c r="A125" s="108" t="s">
        <v>21</v>
      </c>
      <c r="B125" s="108"/>
      <c r="C125" s="108"/>
      <c r="D125" s="108"/>
      <c r="E125" s="108"/>
      <c r="F125" s="108"/>
      <c r="G125" s="108"/>
      <c r="H125" s="108"/>
      <c r="I125" s="3"/>
      <c r="J125" s="3"/>
      <c r="K125" s="3"/>
      <c r="L125" s="3"/>
      <c r="M125" s="3"/>
      <c r="N125" s="3"/>
      <c r="O125" s="3"/>
      <c r="P125" s="3"/>
      <c r="Q125" s="3"/>
      <c r="R125" s="3"/>
      <c r="S125" s="3"/>
      <c r="T125" s="3"/>
      <c r="U125" s="3"/>
      <c r="V125" s="3"/>
      <c r="W125" s="3"/>
      <c r="X125" s="3"/>
      <c r="Y125" s="3"/>
      <c r="Z125" s="3"/>
    </row>
    <row r="126" spans="1:26" ht="34.5" customHeight="1" x14ac:dyDescent="0.25">
      <c r="A126" s="63" t="s">
        <v>44</v>
      </c>
      <c r="B126" s="63"/>
      <c r="C126" s="63"/>
      <c r="D126" s="63"/>
      <c r="E126" s="63"/>
      <c r="F126" s="63"/>
      <c r="G126" s="63"/>
      <c r="H126" s="63"/>
      <c r="I126" s="3"/>
      <c r="J126" s="3"/>
      <c r="K126" s="3"/>
      <c r="L126" s="3"/>
      <c r="M126" s="3"/>
      <c r="N126" s="3"/>
      <c r="O126" s="3"/>
      <c r="P126" s="3"/>
      <c r="Q126" s="3"/>
      <c r="R126" s="3"/>
      <c r="S126" s="3"/>
      <c r="T126" s="3"/>
      <c r="U126" s="3"/>
      <c r="V126" s="3"/>
      <c r="W126" s="3"/>
      <c r="X126" s="3"/>
      <c r="Y126" s="3"/>
      <c r="Z126" s="3"/>
    </row>
    <row r="127" spans="1:26" ht="34.5" customHeight="1" x14ac:dyDescent="0.25">
      <c r="A127" s="63" t="s">
        <v>88</v>
      </c>
      <c r="B127" s="63"/>
      <c r="C127" s="63"/>
      <c r="D127" s="63"/>
      <c r="E127" s="63"/>
      <c r="F127" s="63"/>
      <c r="G127" s="63"/>
      <c r="H127" s="63"/>
      <c r="I127" s="3"/>
      <c r="J127" s="3"/>
      <c r="K127" s="3"/>
      <c r="L127" s="3"/>
      <c r="M127" s="3"/>
      <c r="N127" s="3"/>
      <c r="O127" s="3"/>
      <c r="P127" s="3"/>
      <c r="Q127" s="3"/>
      <c r="R127" s="3"/>
      <c r="S127" s="3"/>
      <c r="T127" s="3"/>
      <c r="U127" s="3"/>
      <c r="V127" s="3"/>
      <c r="W127" s="3"/>
      <c r="X127" s="3"/>
      <c r="Y127" s="3"/>
      <c r="Z127" s="3"/>
    </row>
    <row r="128" spans="1:26" ht="51.75" customHeight="1" x14ac:dyDescent="0.25">
      <c r="A128" s="63" t="s">
        <v>45</v>
      </c>
      <c r="B128" s="63"/>
      <c r="C128" s="63"/>
      <c r="D128" s="63"/>
      <c r="E128" s="63"/>
      <c r="F128" s="63"/>
      <c r="G128" s="63"/>
      <c r="H128" s="63"/>
      <c r="I128" s="3"/>
      <c r="J128" s="3"/>
      <c r="K128" s="3"/>
      <c r="L128" s="3"/>
      <c r="M128" s="3"/>
      <c r="N128" s="3"/>
      <c r="O128" s="3"/>
      <c r="P128" s="3"/>
      <c r="Q128" s="3"/>
      <c r="R128" s="3"/>
      <c r="S128" s="3"/>
      <c r="T128" s="3"/>
      <c r="U128" s="3"/>
      <c r="V128" s="3"/>
      <c r="W128" s="3"/>
      <c r="X128" s="3"/>
      <c r="Y128" s="3"/>
      <c r="Z128" s="3"/>
    </row>
    <row r="129" spans="1:26" ht="13.5" customHeight="1" x14ac:dyDescent="0.25">
      <c r="A129" s="36"/>
      <c r="B129" s="49"/>
      <c r="C129" s="36"/>
      <c r="D129" s="36"/>
      <c r="E129" s="36"/>
      <c r="F129" s="36"/>
      <c r="G129" s="36"/>
      <c r="H129" s="36"/>
      <c r="I129" s="3"/>
      <c r="J129" s="3"/>
      <c r="K129" s="3"/>
      <c r="L129" s="3"/>
      <c r="M129" s="3"/>
      <c r="N129" s="3"/>
      <c r="O129" s="3"/>
      <c r="P129" s="3"/>
      <c r="Q129" s="3"/>
      <c r="R129" s="3"/>
      <c r="S129" s="3"/>
      <c r="T129" s="3"/>
      <c r="U129" s="3"/>
      <c r="V129" s="3"/>
      <c r="W129" s="3"/>
      <c r="X129" s="3"/>
      <c r="Y129" s="3"/>
      <c r="Z129" s="3"/>
    </row>
    <row r="130" spans="1:26" ht="24" customHeight="1" x14ac:dyDescent="0.25">
      <c r="A130" s="109" t="s">
        <v>49</v>
      </c>
      <c r="B130" s="109"/>
      <c r="C130" s="109"/>
      <c r="D130" s="109"/>
      <c r="E130" s="109"/>
      <c r="F130" s="109"/>
      <c r="G130" s="2"/>
      <c r="H130" s="6"/>
      <c r="I130" s="3"/>
      <c r="J130" s="3"/>
      <c r="K130" s="3"/>
      <c r="L130" s="3"/>
      <c r="M130" s="3"/>
      <c r="N130" s="3"/>
      <c r="O130" s="3"/>
      <c r="P130" s="3"/>
      <c r="Q130" s="3"/>
      <c r="R130" s="3"/>
      <c r="S130" s="3"/>
      <c r="T130" s="3"/>
      <c r="U130" s="3"/>
      <c r="V130" s="3"/>
      <c r="W130" s="3"/>
      <c r="X130" s="3"/>
      <c r="Y130" s="3"/>
      <c r="Z130" s="3"/>
    </row>
    <row r="131" spans="1:26" ht="133.5" customHeight="1" x14ac:dyDescent="0.25">
      <c r="A131" s="37" t="s">
        <v>15</v>
      </c>
      <c r="B131" s="110" t="s">
        <v>47</v>
      </c>
      <c r="C131" s="111"/>
      <c r="D131" s="112"/>
      <c r="E131" s="113" t="s">
        <v>46</v>
      </c>
      <c r="F131" s="114"/>
      <c r="G131" s="114"/>
      <c r="H131" s="115"/>
      <c r="I131" s="3"/>
      <c r="J131" s="3"/>
      <c r="K131" s="3"/>
      <c r="L131" s="3"/>
      <c r="M131" s="3"/>
      <c r="N131" s="3"/>
      <c r="O131" s="3"/>
      <c r="P131" s="3"/>
      <c r="Q131" s="3"/>
      <c r="R131" s="3"/>
      <c r="S131" s="3"/>
      <c r="T131" s="3"/>
      <c r="U131" s="3"/>
      <c r="V131" s="3"/>
      <c r="W131" s="3"/>
      <c r="X131" s="3"/>
      <c r="Y131" s="3"/>
      <c r="Z131" s="3"/>
    </row>
    <row r="132" spans="1:26" ht="15.75" customHeight="1" x14ac:dyDescent="0.25">
      <c r="A132" s="38"/>
      <c r="B132" s="66"/>
      <c r="C132" s="67"/>
      <c r="D132" s="68"/>
      <c r="E132" s="66"/>
      <c r="F132" s="67"/>
      <c r="G132" s="67"/>
      <c r="H132" s="68"/>
      <c r="I132" s="3"/>
      <c r="J132" s="3"/>
      <c r="K132" s="3"/>
      <c r="L132" s="3"/>
      <c r="M132" s="3"/>
      <c r="N132" s="3"/>
      <c r="O132" s="3"/>
      <c r="P132" s="3"/>
      <c r="Q132" s="3"/>
      <c r="R132" s="3"/>
      <c r="S132" s="3"/>
      <c r="T132" s="3"/>
      <c r="U132" s="3"/>
      <c r="V132" s="3"/>
      <c r="W132" s="3"/>
      <c r="X132" s="3"/>
      <c r="Y132" s="3"/>
      <c r="Z132" s="3"/>
    </row>
    <row r="133" spans="1:26" ht="15.75" customHeight="1" x14ac:dyDescent="0.25">
      <c r="A133" s="38"/>
      <c r="B133" s="66"/>
      <c r="C133" s="67"/>
      <c r="D133" s="68"/>
      <c r="E133" s="66"/>
      <c r="F133" s="67"/>
      <c r="G133" s="67"/>
      <c r="H133" s="68"/>
      <c r="I133" s="3"/>
      <c r="J133" s="3"/>
      <c r="K133" s="3"/>
      <c r="L133" s="3"/>
      <c r="M133" s="3"/>
      <c r="N133" s="3"/>
      <c r="O133" s="3"/>
      <c r="P133" s="3"/>
      <c r="Q133" s="3"/>
      <c r="R133" s="3"/>
      <c r="S133" s="3"/>
      <c r="T133" s="3"/>
      <c r="U133" s="3"/>
      <c r="V133" s="3"/>
      <c r="W133" s="3"/>
      <c r="X133" s="3"/>
      <c r="Y133" s="3"/>
      <c r="Z133" s="3"/>
    </row>
    <row r="134" spans="1:26" ht="15.75" customHeight="1" x14ac:dyDescent="0.25">
      <c r="A134" s="38"/>
      <c r="B134" s="66"/>
      <c r="C134" s="67"/>
      <c r="D134" s="68"/>
      <c r="E134" s="66"/>
      <c r="F134" s="67"/>
      <c r="G134" s="67"/>
      <c r="H134" s="68"/>
      <c r="I134" s="3"/>
      <c r="J134" s="3"/>
      <c r="K134" s="3"/>
      <c r="L134" s="3"/>
      <c r="M134" s="3"/>
      <c r="N134" s="3"/>
      <c r="O134" s="3"/>
      <c r="P134" s="3"/>
      <c r="Q134" s="3"/>
      <c r="R134" s="3"/>
      <c r="S134" s="3"/>
      <c r="T134" s="3"/>
      <c r="U134" s="3"/>
      <c r="V134" s="3"/>
      <c r="W134" s="3"/>
      <c r="X134" s="3"/>
      <c r="Y134" s="3"/>
      <c r="Z134" s="3"/>
    </row>
    <row r="135" spans="1:26" ht="40.5" customHeight="1" x14ac:dyDescent="0.25">
      <c r="A135" s="152" t="s">
        <v>50</v>
      </c>
      <c r="B135" s="152"/>
      <c r="C135" s="152"/>
      <c r="D135" s="152"/>
      <c r="E135" s="152"/>
      <c r="F135" s="152"/>
      <c r="G135" s="152"/>
      <c r="H135" s="152"/>
      <c r="I135" s="3"/>
      <c r="J135" s="3"/>
      <c r="K135" s="3"/>
      <c r="L135" s="3"/>
      <c r="M135" s="3"/>
      <c r="N135" s="3"/>
      <c r="O135" s="3"/>
      <c r="P135" s="3"/>
      <c r="Q135" s="3"/>
      <c r="R135" s="3"/>
      <c r="S135" s="3"/>
      <c r="T135" s="3"/>
      <c r="U135" s="3"/>
      <c r="V135" s="3"/>
      <c r="W135" s="3"/>
      <c r="X135" s="3"/>
      <c r="Y135" s="3"/>
      <c r="Z135" s="3"/>
    </row>
    <row r="136" spans="1:26" ht="40.5" customHeight="1" x14ac:dyDescent="0.25">
      <c r="A136" s="39"/>
      <c r="B136" s="39"/>
      <c r="C136" s="39"/>
      <c r="D136" s="39"/>
      <c r="E136" s="39"/>
      <c r="F136" s="39"/>
      <c r="G136" s="39"/>
      <c r="H136" s="39"/>
      <c r="I136" s="3"/>
      <c r="J136" s="3"/>
      <c r="K136" s="3"/>
      <c r="L136" s="3"/>
      <c r="M136" s="3"/>
      <c r="N136" s="3"/>
      <c r="O136" s="3"/>
      <c r="P136" s="3"/>
      <c r="Q136" s="3"/>
      <c r="R136" s="3"/>
      <c r="S136" s="3"/>
      <c r="T136" s="3"/>
      <c r="U136" s="3"/>
      <c r="V136" s="3"/>
      <c r="W136" s="3"/>
      <c r="X136" s="3"/>
      <c r="Y136" s="3"/>
      <c r="Z136" s="3"/>
    </row>
    <row r="137" spans="1:26" ht="27" customHeight="1" x14ac:dyDescent="0.25">
      <c r="A137" s="106" t="s">
        <v>82</v>
      </c>
      <c r="B137" s="107"/>
      <c r="C137" s="107"/>
      <c r="D137" s="107"/>
      <c r="E137" s="107"/>
      <c r="F137" s="107"/>
      <c r="G137" s="107"/>
      <c r="H137" s="107"/>
      <c r="I137" s="3"/>
      <c r="J137" s="3"/>
      <c r="K137" s="3"/>
      <c r="L137" s="3"/>
      <c r="M137" s="3"/>
      <c r="N137" s="3"/>
      <c r="O137" s="3"/>
      <c r="P137" s="3"/>
      <c r="Q137" s="3"/>
      <c r="R137" s="3"/>
      <c r="S137" s="3"/>
      <c r="T137" s="3"/>
      <c r="U137" s="3"/>
      <c r="V137" s="3"/>
      <c r="W137" s="3"/>
      <c r="X137" s="3"/>
      <c r="Y137" s="3"/>
      <c r="Z137" s="3"/>
    </row>
    <row r="138" spans="1:26" s="41" customFormat="1" ht="103.5" customHeight="1" x14ac:dyDescent="0.25">
      <c r="A138" s="40" t="s">
        <v>15</v>
      </c>
      <c r="B138" s="71" t="s">
        <v>83</v>
      </c>
      <c r="C138" s="72"/>
      <c r="D138" s="72"/>
      <c r="E138" s="73" t="s">
        <v>84</v>
      </c>
      <c r="F138" s="74"/>
      <c r="G138" s="74"/>
      <c r="H138" s="75"/>
    </row>
    <row r="139" spans="1:26" ht="12" customHeight="1" x14ac:dyDescent="0.25">
      <c r="A139" s="38"/>
      <c r="B139" s="79"/>
      <c r="C139" s="80"/>
      <c r="D139" s="81"/>
      <c r="E139" s="76"/>
      <c r="F139" s="77"/>
      <c r="G139" s="77"/>
      <c r="H139" s="78"/>
      <c r="I139" s="3"/>
      <c r="J139" s="3"/>
      <c r="K139" s="3"/>
      <c r="L139" s="3"/>
      <c r="M139" s="3"/>
      <c r="N139" s="3"/>
      <c r="O139" s="3"/>
      <c r="P139" s="3"/>
      <c r="Q139" s="3"/>
      <c r="R139" s="3"/>
      <c r="S139" s="3"/>
      <c r="T139" s="3"/>
      <c r="U139" s="3"/>
      <c r="V139" s="3"/>
      <c r="W139" s="3"/>
      <c r="X139" s="3"/>
      <c r="Y139" s="3"/>
      <c r="Z139" s="3"/>
    </row>
    <row r="140" spans="1:26" ht="11.25" customHeight="1" x14ac:dyDescent="0.25">
      <c r="A140" s="42"/>
      <c r="B140" s="76"/>
      <c r="C140" s="77"/>
      <c r="D140" s="78"/>
      <c r="E140" s="76"/>
      <c r="F140" s="77"/>
      <c r="G140" s="77"/>
      <c r="H140" s="78"/>
      <c r="I140" s="3"/>
      <c r="J140" s="3"/>
      <c r="K140" s="3"/>
      <c r="L140" s="3"/>
      <c r="M140" s="3"/>
      <c r="N140" s="3"/>
      <c r="O140" s="3"/>
      <c r="P140" s="3"/>
      <c r="Q140" s="3"/>
      <c r="R140" s="3"/>
      <c r="S140" s="3"/>
      <c r="T140" s="3"/>
      <c r="U140" s="3"/>
      <c r="V140" s="3"/>
      <c r="W140" s="3"/>
      <c r="X140" s="3"/>
      <c r="Y140" s="3"/>
      <c r="Z140" s="3"/>
    </row>
    <row r="141" spans="1:26" ht="12" customHeight="1" x14ac:dyDescent="0.25">
      <c r="A141" s="38"/>
      <c r="B141" s="82"/>
      <c r="C141" s="83"/>
      <c r="D141" s="84"/>
      <c r="E141" s="76"/>
      <c r="F141" s="77"/>
      <c r="G141" s="77"/>
      <c r="H141" s="78"/>
      <c r="I141" s="3"/>
      <c r="J141" s="3"/>
      <c r="K141" s="3"/>
      <c r="L141" s="3"/>
      <c r="M141" s="3"/>
      <c r="N141" s="3"/>
      <c r="O141" s="3"/>
      <c r="P141" s="3"/>
      <c r="Q141" s="3"/>
      <c r="R141" s="3"/>
      <c r="S141" s="3"/>
      <c r="T141" s="3"/>
      <c r="U141" s="3"/>
      <c r="V141" s="3"/>
      <c r="W141" s="3"/>
      <c r="X141" s="3"/>
      <c r="Y141" s="3"/>
      <c r="Z141" s="3"/>
    </row>
    <row r="142" spans="1:26" ht="40.5" customHeight="1" x14ac:dyDescent="0.25">
      <c r="A142" s="69" t="s">
        <v>56</v>
      </c>
      <c r="B142" s="69"/>
      <c r="C142" s="69"/>
      <c r="D142" s="69"/>
      <c r="E142" s="70"/>
      <c r="F142" s="70"/>
      <c r="G142" s="70"/>
      <c r="H142" s="70"/>
      <c r="I142" s="3"/>
      <c r="J142" s="3"/>
      <c r="K142" s="3"/>
      <c r="L142" s="3"/>
      <c r="M142" s="3"/>
      <c r="N142" s="3"/>
      <c r="O142" s="3"/>
      <c r="P142" s="3"/>
      <c r="Q142" s="3"/>
      <c r="R142" s="3"/>
      <c r="S142" s="3"/>
      <c r="T142" s="3"/>
      <c r="U142" s="3"/>
      <c r="V142" s="3"/>
      <c r="W142" s="3"/>
      <c r="X142" s="3"/>
      <c r="Y142" s="3"/>
      <c r="Z142" s="3"/>
    </row>
    <row r="143" spans="1:26" ht="15.75" customHeight="1" x14ac:dyDescent="0.25">
      <c r="A143" s="2"/>
      <c r="B143" s="142"/>
      <c r="C143" s="142"/>
      <c r="D143" s="142"/>
      <c r="E143" s="142"/>
      <c r="F143" s="142"/>
      <c r="G143" s="142"/>
      <c r="H143" s="142"/>
      <c r="I143" s="3"/>
      <c r="J143" s="3"/>
      <c r="K143" s="3"/>
      <c r="L143" s="3"/>
      <c r="M143" s="3"/>
      <c r="N143" s="3"/>
      <c r="O143" s="3"/>
      <c r="P143" s="3"/>
      <c r="Q143" s="3"/>
      <c r="R143" s="3"/>
      <c r="S143" s="3"/>
      <c r="T143" s="3"/>
      <c r="U143" s="3"/>
      <c r="V143" s="3"/>
      <c r="W143" s="3"/>
      <c r="X143" s="3"/>
      <c r="Y143" s="3"/>
      <c r="Z143" s="3"/>
    </row>
    <row r="144" spans="1:26" ht="31.5" customHeight="1" x14ac:dyDescent="0.25">
      <c r="A144" s="143" t="s">
        <v>57</v>
      </c>
      <c r="B144" s="143"/>
      <c r="C144" s="143"/>
      <c r="D144" s="143"/>
      <c r="E144" s="143"/>
      <c r="F144" s="143"/>
      <c r="G144" s="143"/>
      <c r="H144" s="143"/>
      <c r="I144" s="3"/>
      <c r="J144" s="3"/>
      <c r="K144" s="3"/>
      <c r="L144" s="3"/>
      <c r="M144" s="3"/>
      <c r="N144" s="3"/>
      <c r="O144" s="3"/>
      <c r="P144" s="3"/>
      <c r="Q144" s="3"/>
      <c r="R144" s="3"/>
      <c r="S144" s="3"/>
      <c r="T144" s="3"/>
      <c r="U144" s="3"/>
      <c r="V144" s="3"/>
      <c r="W144" s="3"/>
      <c r="X144" s="3"/>
      <c r="Y144" s="3"/>
      <c r="Z144" s="3"/>
    </row>
    <row r="145" spans="1:26" s="1" customFormat="1" ht="51.75" customHeight="1" x14ac:dyDescent="0.25">
      <c r="A145" s="40" t="s">
        <v>15</v>
      </c>
      <c r="B145" s="71" t="s">
        <v>22</v>
      </c>
      <c r="C145" s="72"/>
      <c r="D145" s="72"/>
      <c r="E145" s="101"/>
      <c r="F145" s="71" t="s">
        <v>23</v>
      </c>
      <c r="G145" s="72"/>
      <c r="H145" s="101"/>
      <c r="I145" s="43"/>
      <c r="J145" s="43"/>
      <c r="K145" s="43"/>
      <c r="L145" s="43"/>
      <c r="M145" s="43"/>
      <c r="N145" s="43"/>
      <c r="O145" s="43"/>
      <c r="P145" s="43"/>
      <c r="Q145" s="43"/>
      <c r="R145" s="43"/>
      <c r="S145" s="43"/>
      <c r="T145" s="43"/>
      <c r="U145" s="43"/>
      <c r="V145" s="43"/>
      <c r="W145" s="43"/>
      <c r="X145" s="43"/>
      <c r="Y145" s="43"/>
      <c r="Z145" s="43"/>
    </row>
    <row r="146" spans="1:26" ht="15.75" customHeight="1" x14ac:dyDescent="0.25">
      <c r="A146" s="38"/>
      <c r="B146" s="66"/>
      <c r="C146" s="67"/>
      <c r="D146" s="67"/>
      <c r="E146" s="68"/>
      <c r="F146" s="66"/>
      <c r="G146" s="67"/>
      <c r="H146" s="68"/>
      <c r="I146" s="3"/>
      <c r="J146" s="3"/>
      <c r="K146" s="3"/>
      <c r="L146" s="3"/>
      <c r="M146" s="3"/>
      <c r="N146" s="3"/>
      <c r="O146" s="3"/>
      <c r="P146" s="3"/>
      <c r="Q146" s="3"/>
      <c r="R146" s="3"/>
      <c r="S146" s="3"/>
      <c r="T146" s="3"/>
      <c r="U146" s="3"/>
      <c r="V146" s="3"/>
      <c r="W146" s="3"/>
      <c r="X146" s="3"/>
      <c r="Y146" s="3"/>
      <c r="Z146" s="3"/>
    </row>
    <row r="147" spans="1:26" ht="15.75" customHeight="1" x14ac:dyDescent="0.25">
      <c r="A147" s="38"/>
      <c r="B147" s="66"/>
      <c r="C147" s="67"/>
      <c r="D147" s="67"/>
      <c r="E147" s="68"/>
      <c r="F147" s="66"/>
      <c r="G147" s="67"/>
      <c r="H147" s="68"/>
      <c r="I147" s="3"/>
      <c r="J147" s="3"/>
      <c r="K147" s="3"/>
      <c r="L147" s="3"/>
      <c r="M147" s="3"/>
      <c r="N147" s="3"/>
      <c r="O147" s="3"/>
      <c r="P147" s="3"/>
      <c r="Q147" s="3"/>
      <c r="R147" s="3"/>
      <c r="S147" s="3"/>
      <c r="T147" s="3"/>
      <c r="U147" s="3"/>
      <c r="V147" s="3"/>
      <c r="W147" s="3"/>
      <c r="X147" s="3"/>
      <c r="Y147" s="3"/>
      <c r="Z147" s="3"/>
    </row>
    <row r="148" spans="1:26" ht="15.75" customHeight="1" x14ac:dyDescent="0.25">
      <c r="A148" s="38"/>
      <c r="B148" s="66"/>
      <c r="C148" s="67"/>
      <c r="D148" s="67"/>
      <c r="E148" s="68"/>
      <c r="F148" s="66"/>
      <c r="G148" s="67"/>
      <c r="H148" s="68"/>
      <c r="I148" s="3"/>
      <c r="J148" s="3"/>
      <c r="K148" s="3"/>
      <c r="L148" s="3"/>
      <c r="M148" s="3"/>
      <c r="N148" s="3"/>
      <c r="O148" s="3"/>
      <c r="P148" s="3"/>
      <c r="Q148" s="3"/>
      <c r="R148" s="3"/>
      <c r="S148" s="3"/>
      <c r="T148" s="3"/>
      <c r="U148" s="3"/>
      <c r="V148" s="3"/>
      <c r="W148" s="3"/>
      <c r="X148" s="3"/>
      <c r="Y148" s="3"/>
      <c r="Z148" s="3"/>
    </row>
    <row r="149" spans="1:26" ht="33" customHeight="1" x14ac:dyDescent="0.25">
      <c r="A149" s="147" t="s">
        <v>58</v>
      </c>
      <c r="B149" s="147"/>
      <c r="C149" s="147"/>
      <c r="D149" s="147"/>
      <c r="E149" s="147"/>
      <c r="F149" s="147"/>
      <c r="G149" s="147"/>
      <c r="H149" s="147"/>
      <c r="I149" s="3"/>
      <c r="J149" s="3"/>
      <c r="K149" s="3"/>
      <c r="L149" s="3"/>
      <c r="M149" s="3"/>
      <c r="N149" s="3"/>
      <c r="O149" s="3"/>
      <c r="P149" s="3"/>
      <c r="Q149" s="3"/>
      <c r="R149" s="3"/>
      <c r="S149" s="3"/>
      <c r="T149" s="3"/>
      <c r="U149" s="3"/>
      <c r="V149" s="3"/>
      <c r="W149" s="3"/>
      <c r="X149" s="3"/>
      <c r="Y149" s="3"/>
      <c r="Z149" s="3"/>
    </row>
    <row r="150" spans="1:26" ht="15.75" customHeight="1" x14ac:dyDescent="0.25">
      <c r="A150" s="44"/>
      <c r="B150" s="44"/>
      <c r="C150" s="44"/>
      <c r="D150" s="44"/>
      <c r="E150" s="44"/>
      <c r="F150" s="44"/>
      <c r="G150" s="44"/>
      <c r="H150" s="44"/>
      <c r="I150" s="3"/>
      <c r="J150" s="3"/>
      <c r="K150" s="3"/>
      <c r="L150" s="3"/>
      <c r="M150" s="3"/>
      <c r="N150" s="3"/>
      <c r="O150" s="3"/>
      <c r="P150" s="3"/>
      <c r="Q150" s="3"/>
      <c r="R150" s="3"/>
      <c r="S150" s="3"/>
      <c r="T150" s="3"/>
      <c r="U150" s="3"/>
      <c r="V150" s="3"/>
      <c r="W150" s="3"/>
      <c r="X150" s="3"/>
      <c r="Y150" s="3"/>
      <c r="Z150" s="3"/>
    </row>
    <row r="151" spans="1:26" ht="16.5" customHeight="1" x14ac:dyDescent="0.25">
      <c r="A151" s="148" t="s">
        <v>89</v>
      </c>
      <c r="B151" s="148"/>
      <c r="C151" s="148"/>
      <c r="D151" s="148"/>
      <c r="E151" s="148"/>
      <c r="F151" s="148"/>
      <c r="G151" s="2"/>
      <c r="H151" s="6"/>
      <c r="I151" s="3"/>
      <c r="J151" s="3"/>
      <c r="K151" s="3"/>
      <c r="L151" s="3"/>
      <c r="M151" s="3"/>
      <c r="N151" s="3"/>
      <c r="O151" s="3"/>
      <c r="P151" s="3"/>
      <c r="Q151" s="3"/>
      <c r="R151" s="3"/>
      <c r="S151" s="3"/>
      <c r="T151" s="3"/>
      <c r="U151" s="3"/>
      <c r="V151" s="3"/>
      <c r="W151" s="3"/>
      <c r="X151" s="3"/>
      <c r="Y151" s="3"/>
      <c r="Z151" s="3"/>
    </row>
    <row r="152" spans="1:26" s="1" customFormat="1" ht="31.5" customHeight="1" x14ac:dyDescent="0.25">
      <c r="A152" s="45" t="s">
        <v>15</v>
      </c>
      <c r="B152" s="149" t="s">
        <v>22</v>
      </c>
      <c r="C152" s="150"/>
      <c r="D152" s="150"/>
      <c r="E152" s="150"/>
      <c r="F152" s="151"/>
      <c r="G152" s="149" t="s">
        <v>24</v>
      </c>
      <c r="H152" s="151"/>
      <c r="I152" s="43"/>
      <c r="J152" s="43"/>
      <c r="K152" s="43"/>
      <c r="L152" s="43"/>
      <c r="M152" s="43"/>
      <c r="N152" s="43"/>
      <c r="O152" s="43"/>
      <c r="P152" s="43"/>
      <c r="Q152" s="43"/>
      <c r="R152" s="43"/>
      <c r="S152" s="43"/>
      <c r="T152" s="43"/>
      <c r="U152" s="43"/>
      <c r="V152" s="43"/>
      <c r="W152" s="43"/>
      <c r="X152" s="43"/>
      <c r="Y152" s="43"/>
      <c r="Z152" s="43"/>
    </row>
    <row r="153" spans="1:26" ht="15.75" customHeight="1" x14ac:dyDescent="0.25">
      <c r="A153" s="46"/>
      <c r="B153" s="144"/>
      <c r="C153" s="145"/>
      <c r="D153" s="145"/>
      <c r="E153" s="145"/>
      <c r="F153" s="146"/>
      <c r="G153" s="144"/>
      <c r="H153" s="146"/>
      <c r="I153" s="3"/>
      <c r="J153" s="3"/>
      <c r="K153" s="3"/>
      <c r="L153" s="3"/>
      <c r="M153" s="3"/>
      <c r="N153" s="3"/>
      <c r="O153" s="3"/>
      <c r="P153" s="3"/>
      <c r="Q153" s="3"/>
      <c r="R153" s="3"/>
      <c r="S153" s="3"/>
      <c r="T153" s="3"/>
      <c r="U153" s="3"/>
      <c r="V153" s="3"/>
      <c r="W153" s="3"/>
      <c r="X153" s="3"/>
      <c r="Y153" s="3"/>
      <c r="Z153" s="3"/>
    </row>
    <row r="154" spans="1:26" ht="15.75" customHeight="1" x14ac:dyDescent="0.25">
      <c r="A154" s="46"/>
      <c r="B154" s="144"/>
      <c r="C154" s="145"/>
      <c r="D154" s="145"/>
      <c r="E154" s="145"/>
      <c r="F154" s="146"/>
      <c r="G154" s="144"/>
      <c r="H154" s="146"/>
      <c r="I154" s="3"/>
      <c r="J154" s="3"/>
      <c r="K154" s="3"/>
      <c r="L154" s="3"/>
      <c r="M154" s="3"/>
      <c r="N154" s="3"/>
      <c r="O154" s="3"/>
      <c r="P154" s="3"/>
      <c r="Q154" s="3"/>
      <c r="R154" s="3"/>
      <c r="S154" s="3"/>
      <c r="T154" s="3"/>
      <c r="U154" s="3"/>
      <c r="V154" s="3"/>
      <c r="W154" s="3"/>
      <c r="X154" s="3"/>
      <c r="Y154" s="3"/>
      <c r="Z154" s="3"/>
    </row>
    <row r="155" spans="1:26" ht="15.75" customHeight="1" x14ac:dyDescent="0.25">
      <c r="A155" s="46"/>
      <c r="B155" s="59"/>
      <c r="C155" s="65"/>
      <c r="D155" s="65"/>
      <c r="E155" s="65"/>
      <c r="F155" s="60"/>
      <c r="G155" s="59"/>
      <c r="H155" s="60"/>
      <c r="I155" s="3"/>
      <c r="J155" s="3"/>
      <c r="K155" s="3"/>
      <c r="L155" s="3"/>
      <c r="M155" s="3"/>
      <c r="N155" s="3"/>
      <c r="O155" s="3"/>
      <c r="P155" s="3"/>
      <c r="Q155" s="3"/>
      <c r="R155" s="3"/>
      <c r="S155" s="3"/>
      <c r="T155" s="3"/>
      <c r="U155" s="3"/>
      <c r="V155" s="3"/>
      <c r="W155" s="3"/>
      <c r="X155" s="3"/>
      <c r="Y155" s="3"/>
      <c r="Z155" s="3"/>
    </row>
    <row r="156" spans="1:26" ht="15.75" customHeight="1" x14ac:dyDescent="0.25">
      <c r="A156" s="46"/>
      <c r="B156" s="59"/>
      <c r="C156" s="65"/>
      <c r="D156" s="65"/>
      <c r="E156" s="65"/>
      <c r="F156" s="60"/>
      <c r="G156" s="59"/>
      <c r="H156" s="60"/>
      <c r="I156" s="3"/>
      <c r="J156" s="3"/>
      <c r="K156" s="3"/>
      <c r="L156" s="3"/>
      <c r="M156" s="3"/>
      <c r="N156" s="3"/>
      <c r="O156" s="3"/>
      <c r="P156" s="3"/>
      <c r="Q156" s="3"/>
      <c r="R156" s="3"/>
      <c r="S156" s="3"/>
      <c r="T156" s="3"/>
      <c r="U156" s="3"/>
      <c r="V156" s="3"/>
      <c r="W156" s="3"/>
      <c r="X156" s="3"/>
      <c r="Y156" s="3"/>
      <c r="Z156" s="3"/>
    </row>
    <row r="157" spans="1:26" ht="15.75" customHeight="1" x14ac:dyDescent="0.25">
      <c r="A157" s="46"/>
      <c r="B157" s="102"/>
      <c r="C157" s="103"/>
      <c r="D157" s="103"/>
      <c r="E157" s="103"/>
      <c r="F157" s="104"/>
      <c r="G157" s="140"/>
      <c r="H157" s="104"/>
      <c r="I157" s="3"/>
      <c r="J157" s="3"/>
      <c r="K157" s="3"/>
      <c r="L157" s="3"/>
      <c r="M157" s="3"/>
      <c r="N157" s="3"/>
      <c r="O157" s="3"/>
      <c r="P157" s="3"/>
      <c r="Q157" s="3"/>
      <c r="R157" s="3"/>
      <c r="S157" s="3"/>
      <c r="T157" s="3"/>
      <c r="U157" s="3"/>
      <c r="V157" s="3"/>
      <c r="W157" s="3"/>
      <c r="X157" s="3"/>
      <c r="Y157" s="3"/>
      <c r="Z157" s="3"/>
    </row>
    <row r="158" spans="1:26" ht="15.75" customHeight="1" x14ac:dyDescent="0.25">
      <c r="A158" s="12"/>
      <c r="B158" s="105"/>
      <c r="C158" s="105"/>
      <c r="D158" s="105"/>
      <c r="E158" s="105"/>
      <c r="F158" s="105"/>
      <c r="G158" s="105"/>
      <c r="H158" s="105"/>
      <c r="I158" s="3"/>
      <c r="J158" s="3"/>
      <c r="K158" s="3"/>
      <c r="L158" s="3"/>
      <c r="M158" s="3"/>
      <c r="N158" s="3"/>
      <c r="O158" s="3"/>
      <c r="P158" s="3"/>
      <c r="Q158" s="3"/>
      <c r="R158" s="3"/>
      <c r="S158" s="3"/>
      <c r="T158" s="3"/>
      <c r="U158" s="3"/>
      <c r="V158" s="3"/>
      <c r="W158" s="3"/>
      <c r="X158" s="3"/>
      <c r="Y158" s="3"/>
      <c r="Z158" s="3"/>
    </row>
    <row r="159" spans="1:26" ht="15.75" customHeight="1" x14ac:dyDescent="0.25">
      <c r="A159" s="2"/>
      <c r="B159" s="2"/>
      <c r="C159" s="2"/>
      <c r="D159" s="2"/>
      <c r="E159" s="2"/>
      <c r="F159" s="2"/>
      <c r="G159" s="2"/>
      <c r="H159" s="6"/>
      <c r="I159" s="3"/>
      <c r="J159" s="3"/>
      <c r="K159" s="3"/>
      <c r="L159" s="3"/>
      <c r="M159" s="3"/>
      <c r="N159" s="3"/>
      <c r="O159" s="3"/>
      <c r="P159" s="3"/>
      <c r="Q159" s="3"/>
      <c r="R159" s="3"/>
      <c r="S159" s="3"/>
      <c r="T159" s="3"/>
      <c r="U159" s="3"/>
      <c r="V159" s="3"/>
      <c r="W159" s="3"/>
      <c r="X159" s="3"/>
      <c r="Y159" s="3"/>
      <c r="Z159" s="3"/>
    </row>
    <row r="160" spans="1:26" ht="351.75" customHeight="1" x14ac:dyDescent="0.25">
      <c r="A160" s="93" t="s">
        <v>90</v>
      </c>
      <c r="B160" s="93"/>
      <c r="C160" s="93"/>
      <c r="D160" s="93"/>
      <c r="E160" s="93"/>
      <c r="F160" s="93"/>
      <c r="G160" s="93"/>
      <c r="H160" s="93"/>
      <c r="I160" s="3"/>
      <c r="J160" s="3"/>
      <c r="K160" s="3"/>
      <c r="L160" s="3"/>
      <c r="M160" s="3"/>
      <c r="N160" s="3"/>
      <c r="O160" s="3"/>
      <c r="P160" s="3"/>
      <c r="Q160" s="3"/>
      <c r="R160" s="3"/>
      <c r="S160" s="3"/>
      <c r="T160" s="3"/>
      <c r="U160" s="3"/>
      <c r="V160" s="3"/>
      <c r="W160" s="3"/>
      <c r="X160" s="3"/>
      <c r="Y160" s="3"/>
      <c r="Z160" s="3"/>
    </row>
    <row r="161" spans="1:26" ht="15.75" customHeight="1" x14ac:dyDescent="0.25">
      <c r="A161" s="47"/>
      <c r="B161" s="47"/>
      <c r="C161" s="47"/>
      <c r="D161" s="47"/>
      <c r="E161" s="47"/>
      <c r="F161" s="47"/>
      <c r="G161" s="47"/>
      <c r="H161" s="47"/>
      <c r="I161" s="3"/>
      <c r="J161" s="3"/>
      <c r="K161" s="3"/>
      <c r="L161" s="3"/>
      <c r="M161" s="3"/>
      <c r="N161" s="3"/>
      <c r="O161" s="3"/>
      <c r="P161" s="3"/>
      <c r="Q161" s="3"/>
      <c r="R161" s="3"/>
      <c r="S161" s="3"/>
      <c r="T161" s="3"/>
      <c r="U161" s="3"/>
      <c r="V161" s="3"/>
      <c r="W161" s="3"/>
      <c r="X161" s="3"/>
      <c r="Y161" s="3"/>
      <c r="Z161" s="3"/>
    </row>
    <row r="162" spans="1:26" ht="15.75" customHeight="1" x14ac:dyDescent="0.25">
      <c r="A162" s="47"/>
      <c r="B162" s="47"/>
      <c r="C162" s="47"/>
      <c r="D162" s="47"/>
      <c r="E162" s="47"/>
      <c r="F162" s="47"/>
      <c r="G162" s="47"/>
      <c r="H162" s="47"/>
      <c r="I162" s="3"/>
      <c r="J162" s="3"/>
      <c r="K162" s="3"/>
      <c r="L162" s="3"/>
      <c r="M162" s="3"/>
      <c r="N162" s="3"/>
      <c r="O162" s="3"/>
      <c r="P162" s="3"/>
      <c r="Q162" s="3"/>
      <c r="R162" s="3"/>
      <c r="S162" s="3"/>
      <c r="T162" s="3"/>
      <c r="U162" s="3"/>
      <c r="V162" s="3"/>
      <c r="W162" s="3"/>
      <c r="X162" s="3"/>
      <c r="Y162" s="3"/>
      <c r="Z162" s="3"/>
    </row>
    <row r="163" spans="1:26" ht="15.75" customHeight="1" x14ac:dyDescent="0.25">
      <c r="A163" s="47"/>
      <c r="B163" s="47"/>
      <c r="C163" s="47"/>
      <c r="D163" s="47"/>
      <c r="E163" s="47"/>
      <c r="F163" s="47"/>
      <c r="G163" s="47"/>
      <c r="H163" s="47"/>
      <c r="I163" s="3"/>
      <c r="J163" s="3"/>
      <c r="K163" s="3"/>
      <c r="L163" s="3"/>
      <c r="M163" s="3"/>
      <c r="N163" s="3"/>
      <c r="O163" s="3"/>
      <c r="P163" s="3"/>
      <c r="Q163" s="3"/>
      <c r="R163" s="3"/>
      <c r="S163" s="3"/>
      <c r="T163" s="3"/>
      <c r="U163" s="3"/>
      <c r="V163" s="3"/>
      <c r="W163" s="3"/>
      <c r="X163" s="3"/>
      <c r="Y163" s="3"/>
      <c r="Z163" s="3"/>
    </row>
    <row r="164" spans="1:26" ht="15.75" customHeight="1" x14ac:dyDescent="0.25">
      <c r="A164" s="47"/>
      <c r="B164" s="47"/>
      <c r="C164" s="47"/>
      <c r="D164" s="47"/>
      <c r="E164" s="47"/>
      <c r="F164" s="47"/>
      <c r="G164" s="47"/>
      <c r="H164" s="47"/>
      <c r="I164" s="3"/>
      <c r="J164" s="3"/>
      <c r="K164" s="3"/>
      <c r="L164" s="3"/>
      <c r="M164" s="3"/>
      <c r="N164" s="3"/>
      <c r="O164" s="3"/>
      <c r="P164" s="3"/>
      <c r="Q164" s="3"/>
      <c r="R164" s="3"/>
      <c r="S164" s="3"/>
      <c r="T164" s="3"/>
      <c r="U164" s="3"/>
      <c r="V164" s="3"/>
      <c r="W164" s="3"/>
      <c r="X164" s="3"/>
      <c r="Y164" s="3"/>
      <c r="Z164" s="3"/>
    </row>
    <row r="165" spans="1:26" ht="15.75" customHeight="1" x14ac:dyDescent="0.25">
      <c r="A165" s="47"/>
      <c r="B165" s="47"/>
      <c r="C165" s="47"/>
      <c r="D165" s="47"/>
      <c r="E165" s="47"/>
      <c r="F165" s="47"/>
      <c r="G165" s="47"/>
      <c r="H165" s="47"/>
      <c r="I165" s="3"/>
      <c r="J165" s="3"/>
      <c r="K165" s="3"/>
      <c r="L165" s="3"/>
      <c r="M165" s="3"/>
      <c r="N165" s="3"/>
      <c r="O165" s="3"/>
      <c r="P165" s="3"/>
      <c r="Q165" s="3"/>
      <c r="R165" s="3"/>
      <c r="S165" s="3"/>
      <c r="T165" s="3"/>
      <c r="U165" s="3"/>
      <c r="V165" s="3"/>
      <c r="W165" s="3"/>
      <c r="X165" s="3"/>
      <c r="Y165" s="3"/>
      <c r="Z165" s="3"/>
    </row>
    <row r="166" spans="1:26" ht="15.75" customHeight="1" x14ac:dyDescent="0.25">
      <c r="A166" s="47"/>
      <c r="B166" s="47"/>
      <c r="C166" s="47"/>
      <c r="D166" s="47"/>
      <c r="E166" s="47"/>
      <c r="F166" s="47"/>
      <c r="G166" s="47"/>
      <c r="H166" s="47"/>
      <c r="I166" s="3"/>
      <c r="J166" s="3"/>
      <c r="K166" s="3"/>
      <c r="L166" s="3"/>
      <c r="M166" s="3"/>
      <c r="N166" s="3"/>
      <c r="O166" s="3"/>
      <c r="P166" s="3"/>
      <c r="Q166" s="3"/>
      <c r="R166" s="3"/>
      <c r="S166" s="3"/>
      <c r="T166" s="3"/>
      <c r="U166" s="3"/>
      <c r="V166" s="3"/>
      <c r="W166" s="3"/>
      <c r="X166" s="3"/>
      <c r="Y166" s="3"/>
      <c r="Z166" s="3"/>
    </row>
    <row r="167" spans="1:26" ht="15.75" customHeight="1" x14ac:dyDescent="0.25">
      <c r="A167" s="47"/>
      <c r="B167" s="47"/>
      <c r="C167" s="47"/>
      <c r="D167" s="47"/>
      <c r="E167" s="47"/>
      <c r="F167" s="47"/>
      <c r="G167" s="47"/>
      <c r="H167" s="47"/>
      <c r="I167" s="3"/>
      <c r="J167" s="3"/>
      <c r="K167" s="3"/>
      <c r="L167" s="3"/>
      <c r="M167" s="3"/>
      <c r="N167" s="3"/>
      <c r="O167" s="3"/>
      <c r="P167" s="3"/>
      <c r="Q167" s="3"/>
      <c r="R167" s="3"/>
      <c r="S167" s="3"/>
      <c r="T167" s="3"/>
      <c r="U167" s="3"/>
      <c r="V167" s="3"/>
      <c r="W167" s="3"/>
      <c r="X167" s="3"/>
      <c r="Y167" s="3"/>
      <c r="Z167" s="3"/>
    </row>
    <row r="168" spans="1:26" ht="15.75" customHeight="1" x14ac:dyDescent="0.25">
      <c r="A168" s="47"/>
      <c r="B168" s="47"/>
      <c r="C168" s="47"/>
      <c r="D168" s="47"/>
      <c r="E168" s="47"/>
      <c r="F168" s="47"/>
      <c r="G168" s="47"/>
      <c r="H168" s="47"/>
      <c r="I168" s="3"/>
      <c r="J168" s="3"/>
      <c r="K168" s="3"/>
      <c r="L168" s="3"/>
      <c r="M168" s="3"/>
      <c r="N168" s="3"/>
      <c r="O168" s="3"/>
      <c r="P168" s="3"/>
      <c r="Q168" s="3"/>
      <c r="R168" s="3"/>
      <c r="S168" s="3"/>
      <c r="T168" s="3"/>
      <c r="U168" s="3"/>
      <c r="V168" s="3"/>
      <c r="W168" s="3"/>
      <c r="X168" s="3"/>
      <c r="Y168" s="3"/>
      <c r="Z168" s="3"/>
    </row>
    <row r="169" spans="1:26" ht="15.75" customHeight="1" x14ac:dyDescent="0.25">
      <c r="A169" s="47"/>
      <c r="B169" s="47"/>
      <c r="C169" s="47"/>
      <c r="D169" s="47"/>
      <c r="E169" s="47"/>
      <c r="F169" s="47"/>
      <c r="G169" s="47"/>
      <c r="H169" s="47"/>
      <c r="I169" s="3"/>
      <c r="J169" s="3"/>
      <c r="K169" s="3"/>
      <c r="L169" s="3"/>
      <c r="M169" s="3"/>
      <c r="N169" s="3"/>
      <c r="O169" s="3"/>
      <c r="P169" s="3"/>
      <c r="Q169" s="3"/>
      <c r="R169" s="3"/>
      <c r="S169" s="3"/>
      <c r="T169" s="3"/>
      <c r="U169" s="3"/>
      <c r="V169" s="3"/>
      <c r="W169" s="3"/>
      <c r="X169" s="3"/>
      <c r="Y169" s="3"/>
      <c r="Z169" s="3"/>
    </row>
    <row r="170" spans="1:26" ht="15.75" customHeight="1" x14ac:dyDescent="0.25">
      <c r="A170" s="47"/>
      <c r="B170" s="47"/>
      <c r="C170" s="47"/>
      <c r="D170" s="47"/>
      <c r="E170" s="47"/>
      <c r="F170" s="47"/>
      <c r="G170" s="47"/>
      <c r="H170" s="47"/>
      <c r="I170" s="3"/>
      <c r="J170" s="3"/>
      <c r="K170" s="3"/>
      <c r="L170" s="3"/>
      <c r="M170" s="3"/>
      <c r="N170" s="3"/>
      <c r="O170" s="3"/>
      <c r="P170" s="3"/>
      <c r="Q170" s="3"/>
      <c r="R170" s="3"/>
      <c r="S170" s="3"/>
      <c r="T170" s="3"/>
      <c r="U170" s="3"/>
      <c r="V170" s="3"/>
      <c r="W170" s="3"/>
      <c r="X170" s="3"/>
      <c r="Y170" s="3"/>
      <c r="Z170" s="3"/>
    </row>
    <row r="171" spans="1:26" ht="15.75" customHeight="1" x14ac:dyDescent="0.25">
      <c r="A171" s="47"/>
      <c r="B171" s="47"/>
      <c r="C171" s="47"/>
      <c r="D171" s="47"/>
      <c r="E171" s="47"/>
      <c r="F171" s="47"/>
      <c r="G171" s="47"/>
      <c r="H171" s="47"/>
      <c r="I171" s="3"/>
      <c r="J171" s="3"/>
      <c r="K171" s="3"/>
      <c r="L171" s="3"/>
      <c r="M171" s="3"/>
      <c r="N171" s="3"/>
      <c r="O171" s="3"/>
      <c r="P171" s="3"/>
      <c r="Q171" s="3"/>
      <c r="R171" s="3"/>
      <c r="S171" s="3"/>
      <c r="T171" s="3"/>
      <c r="U171" s="3"/>
      <c r="V171" s="3"/>
      <c r="W171" s="3"/>
      <c r="X171" s="3"/>
      <c r="Y171" s="3"/>
      <c r="Z171" s="3"/>
    </row>
    <row r="172" spans="1:26" ht="15.75" customHeight="1" x14ac:dyDescent="0.25">
      <c r="A172" s="47"/>
      <c r="B172" s="47"/>
      <c r="C172" s="47"/>
      <c r="D172" s="47"/>
      <c r="E172" s="47"/>
      <c r="F172" s="47"/>
      <c r="G172" s="47"/>
      <c r="H172" s="47"/>
      <c r="I172" s="3"/>
      <c r="J172" s="3"/>
      <c r="K172" s="3"/>
      <c r="L172" s="3"/>
      <c r="M172" s="3"/>
      <c r="N172" s="3"/>
      <c r="O172" s="3"/>
      <c r="P172" s="3"/>
      <c r="Q172" s="3"/>
      <c r="R172" s="3"/>
      <c r="S172" s="3"/>
      <c r="T172" s="3"/>
      <c r="U172" s="3"/>
      <c r="V172" s="3"/>
      <c r="W172" s="3"/>
      <c r="X172" s="3"/>
      <c r="Y172" s="3"/>
      <c r="Z172" s="3"/>
    </row>
    <row r="173" spans="1:26" ht="15.75" customHeight="1" x14ac:dyDescent="0.25">
      <c r="A173" s="47"/>
      <c r="B173" s="47"/>
      <c r="C173" s="47"/>
      <c r="D173" s="47"/>
      <c r="E173" s="47"/>
      <c r="F173" s="47"/>
      <c r="G173" s="47"/>
      <c r="H173" s="47"/>
      <c r="I173" s="3"/>
      <c r="J173" s="3"/>
      <c r="K173" s="3"/>
      <c r="L173" s="3"/>
      <c r="M173" s="3"/>
      <c r="N173" s="3"/>
      <c r="O173" s="3"/>
      <c r="P173" s="3"/>
      <c r="Q173" s="3"/>
      <c r="R173" s="3"/>
      <c r="S173" s="3"/>
      <c r="T173" s="3"/>
      <c r="U173" s="3"/>
      <c r="V173" s="3"/>
      <c r="W173" s="3"/>
      <c r="X173" s="3"/>
      <c r="Y173" s="3"/>
      <c r="Z173" s="3"/>
    </row>
    <row r="174" spans="1:26" ht="15.75" customHeight="1" x14ac:dyDescent="0.25">
      <c r="A174" s="47"/>
      <c r="B174" s="47"/>
      <c r="C174" s="47"/>
      <c r="D174" s="47"/>
      <c r="E174" s="47"/>
      <c r="F174" s="47"/>
      <c r="G174" s="47"/>
      <c r="H174" s="47"/>
      <c r="I174" s="3"/>
      <c r="J174" s="3"/>
      <c r="K174" s="3"/>
      <c r="L174" s="3"/>
      <c r="M174" s="3"/>
      <c r="N174" s="3"/>
      <c r="O174" s="3"/>
      <c r="P174" s="3"/>
      <c r="Q174" s="3"/>
      <c r="R174" s="3"/>
      <c r="S174" s="3"/>
      <c r="T174" s="3"/>
      <c r="U174" s="3"/>
      <c r="V174" s="3"/>
      <c r="W174" s="3"/>
      <c r="X174" s="3"/>
      <c r="Y174" s="3"/>
      <c r="Z174" s="3"/>
    </row>
    <row r="175" spans="1:26" ht="15.75" customHeight="1" x14ac:dyDescent="0.25">
      <c r="A175" s="47"/>
      <c r="B175" s="47"/>
      <c r="C175" s="47"/>
      <c r="D175" s="47"/>
      <c r="E175" s="47"/>
      <c r="F175" s="47"/>
      <c r="G175" s="47"/>
      <c r="H175" s="47"/>
      <c r="I175" s="3"/>
      <c r="J175" s="3"/>
      <c r="K175" s="3"/>
      <c r="L175" s="3"/>
      <c r="M175" s="3"/>
      <c r="N175" s="3"/>
      <c r="O175" s="3"/>
      <c r="P175" s="3"/>
      <c r="Q175" s="3"/>
      <c r="R175" s="3"/>
      <c r="S175" s="3"/>
      <c r="T175" s="3"/>
      <c r="U175" s="3"/>
      <c r="V175" s="3"/>
      <c r="W175" s="3"/>
      <c r="X175" s="3"/>
      <c r="Y175" s="3"/>
      <c r="Z175" s="3"/>
    </row>
    <row r="176" spans="1:26" ht="15.75" customHeight="1" x14ac:dyDescent="0.25">
      <c r="A176" s="3"/>
      <c r="B176" s="56"/>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x14ac:dyDescent="0.25">
      <c r="A177" s="3"/>
      <c r="B177" s="56"/>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x14ac:dyDescent="0.25">
      <c r="A178" s="3"/>
      <c r="B178" s="56"/>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x14ac:dyDescent="0.25">
      <c r="A179" s="3"/>
      <c r="B179" s="56"/>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x14ac:dyDescent="0.25">
      <c r="A180" s="3"/>
      <c r="B180" s="56"/>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x14ac:dyDescent="0.25">
      <c r="A181" s="3"/>
      <c r="B181" s="56"/>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x14ac:dyDescent="0.25">
      <c r="A182" s="3"/>
      <c r="B182" s="56"/>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x14ac:dyDescent="0.25">
      <c r="A183" s="3"/>
      <c r="B183" s="56"/>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x14ac:dyDescent="0.25">
      <c r="A184" s="3"/>
      <c r="B184" s="56"/>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x14ac:dyDescent="0.25">
      <c r="A185" s="3"/>
      <c r="B185" s="56"/>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x14ac:dyDescent="0.25">
      <c r="A186" s="3"/>
      <c r="B186" s="56"/>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x14ac:dyDescent="0.25">
      <c r="A187" s="3"/>
      <c r="B187" s="56"/>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x14ac:dyDescent="0.25">
      <c r="A188" s="3"/>
      <c r="B188" s="56"/>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x14ac:dyDescent="0.25">
      <c r="A189" s="3"/>
      <c r="B189" s="56"/>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x14ac:dyDescent="0.25">
      <c r="A190" s="3"/>
      <c r="B190" s="56"/>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x14ac:dyDescent="0.25">
      <c r="A191" s="3"/>
      <c r="B191" s="56"/>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x14ac:dyDescent="0.25">
      <c r="A192" s="3"/>
      <c r="B192" s="56"/>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x14ac:dyDescent="0.25">
      <c r="A193" s="3"/>
      <c r="B193" s="56"/>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x14ac:dyDescent="0.25">
      <c r="A194" s="3"/>
      <c r="B194" s="56"/>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x14ac:dyDescent="0.25">
      <c r="A195" s="3"/>
      <c r="B195" s="56"/>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x14ac:dyDescent="0.25">
      <c r="A196" s="3"/>
      <c r="B196" s="56"/>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x14ac:dyDescent="0.25">
      <c r="A197" s="3"/>
      <c r="B197" s="56"/>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x14ac:dyDescent="0.25">
      <c r="A198" s="3"/>
      <c r="B198" s="56"/>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x14ac:dyDescent="0.25">
      <c r="A199" s="3"/>
      <c r="B199" s="56"/>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x14ac:dyDescent="0.25">
      <c r="A200" s="3"/>
      <c r="B200" s="56"/>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x14ac:dyDescent="0.25">
      <c r="A201" s="3"/>
      <c r="B201" s="56"/>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x14ac:dyDescent="0.25">
      <c r="A202" s="3"/>
      <c r="B202" s="56"/>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x14ac:dyDescent="0.25">
      <c r="A203" s="3"/>
      <c r="B203" s="56"/>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x14ac:dyDescent="0.25">
      <c r="A204" s="3"/>
      <c r="B204" s="56"/>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x14ac:dyDescent="0.25">
      <c r="A205" s="3"/>
      <c r="B205" s="56"/>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x14ac:dyDescent="0.25">
      <c r="A206" s="3"/>
      <c r="B206" s="56"/>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x14ac:dyDescent="0.25">
      <c r="A207" s="3"/>
      <c r="B207" s="56"/>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x14ac:dyDescent="0.25">
      <c r="A208" s="3"/>
      <c r="B208" s="56"/>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x14ac:dyDescent="0.25">
      <c r="A209" s="3"/>
      <c r="B209" s="56"/>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x14ac:dyDescent="0.25">
      <c r="A210" s="3"/>
      <c r="B210" s="56"/>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x14ac:dyDescent="0.25">
      <c r="A211" s="3"/>
      <c r="B211" s="56"/>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x14ac:dyDescent="0.25">
      <c r="A212" s="3"/>
      <c r="B212" s="56"/>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x14ac:dyDescent="0.25">
      <c r="A213" s="3"/>
      <c r="B213" s="56"/>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x14ac:dyDescent="0.25">
      <c r="A214" s="3"/>
      <c r="B214" s="56"/>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x14ac:dyDescent="0.25">
      <c r="A215" s="3"/>
      <c r="B215" s="56"/>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x14ac:dyDescent="0.25">
      <c r="A216" s="3"/>
      <c r="B216" s="56"/>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x14ac:dyDescent="0.25">
      <c r="A217" s="3"/>
      <c r="B217" s="56"/>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x14ac:dyDescent="0.25">
      <c r="A218" s="3"/>
      <c r="B218" s="56"/>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x14ac:dyDescent="0.25">
      <c r="A219" s="3"/>
      <c r="B219" s="56"/>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x14ac:dyDescent="0.25">
      <c r="A220" s="3"/>
      <c r="B220" s="56"/>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25">
      <c r="A221" s="3"/>
      <c r="B221" s="56"/>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x14ac:dyDescent="0.25">
      <c r="A222" s="3"/>
      <c r="B222" s="56"/>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x14ac:dyDescent="0.25">
      <c r="A223" s="3"/>
      <c r="B223" s="56"/>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x14ac:dyDescent="0.25">
      <c r="A224" s="3"/>
      <c r="B224" s="56"/>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x14ac:dyDescent="0.25">
      <c r="A225" s="3"/>
      <c r="B225" s="56"/>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x14ac:dyDescent="0.25">
      <c r="A226" s="3"/>
      <c r="B226" s="56"/>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x14ac:dyDescent="0.25">
      <c r="A227" s="3"/>
      <c r="B227" s="56"/>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x14ac:dyDescent="0.25">
      <c r="A228" s="3"/>
      <c r="B228" s="56"/>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x14ac:dyDescent="0.25">
      <c r="A229" s="3"/>
      <c r="B229" s="56"/>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x14ac:dyDescent="0.25">
      <c r="A230" s="3"/>
      <c r="B230" s="56"/>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x14ac:dyDescent="0.25">
      <c r="A231" s="3"/>
      <c r="B231" s="56"/>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x14ac:dyDescent="0.25">
      <c r="A232" s="3"/>
      <c r="B232" s="56"/>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5.75" customHeight="1" x14ac:dyDescent="0.25">
      <c r="A233" s="3"/>
      <c r="B233" s="56"/>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5.75" customHeight="1" x14ac:dyDescent="0.25">
      <c r="A234" s="3"/>
      <c r="B234" s="56"/>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5.75" customHeight="1" x14ac:dyDescent="0.25">
      <c r="A235" s="3"/>
      <c r="B235" s="56"/>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5.75" customHeight="1" x14ac:dyDescent="0.25">
      <c r="A236" s="3"/>
      <c r="B236" s="56"/>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5.75" customHeight="1" x14ac:dyDescent="0.25">
      <c r="A237" s="3"/>
      <c r="B237" s="56"/>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5.75" customHeight="1" x14ac:dyDescent="0.25">
      <c r="A238" s="3"/>
      <c r="B238" s="56"/>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5.75" customHeight="1" x14ac:dyDescent="0.25">
      <c r="A239" s="3"/>
      <c r="B239" s="56"/>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5.75" customHeight="1" x14ac:dyDescent="0.25">
      <c r="A240" s="3"/>
      <c r="B240" s="56"/>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5.75" customHeight="1" x14ac:dyDescent="0.25">
      <c r="A241" s="3"/>
      <c r="B241" s="56"/>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5.75" customHeight="1" x14ac:dyDescent="0.25">
      <c r="A242" s="3"/>
      <c r="B242" s="56"/>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5.75" customHeight="1" x14ac:dyDescent="0.25">
      <c r="A243" s="3"/>
      <c r="B243" s="56"/>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5.75" customHeight="1" x14ac:dyDescent="0.25">
      <c r="A244" s="3"/>
      <c r="B244" s="56"/>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5.75" customHeight="1" x14ac:dyDescent="0.25">
      <c r="A245" s="3"/>
      <c r="B245" s="56"/>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5.75" customHeight="1" x14ac:dyDescent="0.25">
      <c r="A246" s="3"/>
      <c r="B246" s="56"/>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5.75" customHeight="1" x14ac:dyDescent="0.25">
      <c r="A247" s="3"/>
      <c r="B247" s="56"/>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5.75" customHeight="1" x14ac:dyDescent="0.25">
      <c r="A248" s="3"/>
      <c r="B248" s="56"/>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5.75" customHeight="1" x14ac:dyDescent="0.25">
      <c r="A249" s="3"/>
      <c r="B249" s="56"/>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5.75" customHeight="1" x14ac:dyDescent="0.25">
      <c r="A250" s="3"/>
      <c r="B250" s="56"/>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5.75" customHeight="1" x14ac:dyDescent="0.25">
      <c r="A251" s="3"/>
      <c r="B251" s="56"/>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5.75" customHeight="1" x14ac:dyDescent="0.25">
      <c r="A252" s="3"/>
      <c r="B252" s="56"/>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5.75" customHeight="1" x14ac:dyDescent="0.25">
      <c r="A253" s="3"/>
      <c r="B253" s="56"/>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5.75" customHeight="1" x14ac:dyDescent="0.25">
      <c r="A254" s="3"/>
      <c r="B254" s="56"/>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5.75" customHeight="1" x14ac:dyDescent="0.25">
      <c r="A255" s="3"/>
      <c r="B255" s="56"/>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5.75" customHeight="1" x14ac:dyDescent="0.25">
      <c r="A256" s="3"/>
      <c r="B256" s="56"/>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5.75" customHeight="1" x14ac:dyDescent="0.25">
      <c r="A257" s="3"/>
      <c r="B257" s="56"/>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5.75" customHeight="1" x14ac:dyDescent="0.25">
      <c r="A258" s="3"/>
      <c r="B258" s="56"/>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5.75" customHeight="1" x14ac:dyDescent="0.25">
      <c r="A259" s="3"/>
      <c r="B259" s="56"/>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5.75" customHeight="1" x14ac:dyDescent="0.25">
      <c r="A260" s="3"/>
      <c r="B260" s="56"/>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5.75" customHeight="1" x14ac:dyDescent="0.25">
      <c r="A261" s="3"/>
      <c r="B261" s="56"/>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5.75" customHeight="1" x14ac:dyDescent="0.25">
      <c r="A262" s="3"/>
      <c r="B262" s="56"/>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5.75" customHeight="1" x14ac:dyDescent="0.25">
      <c r="A263" s="3"/>
      <c r="B263" s="56"/>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5.75" customHeight="1" x14ac:dyDescent="0.25">
      <c r="A264" s="3"/>
      <c r="B264" s="56"/>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5.75" customHeight="1" x14ac:dyDescent="0.25">
      <c r="A265" s="3"/>
      <c r="B265" s="56"/>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5.75" customHeight="1" x14ac:dyDescent="0.25">
      <c r="A266" s="3"/>
      <c r="B266" s="56"/>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5.75" customHeight="1" x14ac:dyDescent="0.25">
      <c r="A267" s="3"/>
      <c r="B267" s="56"/>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5.75" customHeight="1" x14ac:dyDescent="0.25">
      <c r="A268" s="3"/>
      <c r="B268" s="56"/>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5.75" customHeight="1" x14ac:dyDescent="0.25">
      <c r="A269" s="3"/>
      <c r="B269" s="56"/>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5.75" customHeight="1" x14ac:dyDescent="0.25">
      <c r="A270" s="3"/>
      <c r="B270" s="56"/>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5.75" customHeight="1" x14ac:dyDescent="0.25">
      <c r="A271" s="3"/>
      <c r="B271" s="56"/>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5.75" customHeight="1" x14ac:dyDescent="0.25">
      <c r="A272" s="3"/>
      <c r="B272" s="56"/>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5.75" customHeight="1" x14ac:dyDescent="0.25">
      <c r="A273" s="3"/>
      <c r="B273" s="56"/>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5.75" customHeight="1" x14ac:dyDescent="0.25">
      <c r="A274" s="3"/>
      <c r="B274" s="56"/>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5.75" customHeight="1" x14ac:dyDescent="0.25">
      <c r="A275" s="3"/>
      <c r="B275" s="56"/>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5.75" customHeight="1" x14ac:dyDescent="0.25">
      <c r="A276" s="3"/>
      <c r="B276" s="56"/>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5.75" customHeight="1" x14ac:dyDescent="0.25">
      <c r="A277" s="3"/>
      <c r="B277" s="56"/>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5.75" customHeight="1" x14ac:dyDescent="0.25">
      <c r="A278" s="3"/>
      <c r="B278" s="56"/>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5.75" customHeight="1" x14ac:dyDescent="0.25">
      <c r="A279" s="3"/>
      <c r="B279" s="56"/>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5.75" customHeight="1" x14ac:dyDescent="0.25">
      <c r="A280" s="3"/>
      <c r="B280" s="56"/>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5.75" customHeight="1" x14ac:dyDescent="0.25">
      <c r="A281" s="3"/>
      <c r="B281" s="56"/>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5.75" customHeight="1" x14ac:dyDescent="0.25">
      <c r="A282" s="3"/>
      <c r="B282" s="56"/>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5.75" customHeight="1" x14ac:dyDescent="0.25">
      <c r="A283" s="3"/>
      <c r="B283" s="56"/>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5.75" customHeight="1" x14ac:dyDescent="0.25">
      <c r="A284" s="3"/>
      <c r="B284" s="56"/>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5.75" customHeight="1" x14ac:dyDescent="0.25">
      <c r="A285" s="3"/>
      <c r="B285" s="56"/>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5.75" customHeight="1" x14ac:dyDescent="0.25">
      <c r="A286" s="3"/>
      <c r="B286" s="56"/>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5.75" customHeight="1" x14ac:dyDescent="0.25">
      <c r="A287" s="3"/>
      <c r="B287" s="56"/>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5.75" customHeight="1" x14ac:dyDescent="0.25">
      <c r="A288" s="3"/>
      <c r="B288" s="56"/>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5.75" customHeight="1" x14ac:dyDescent="0.25">
      <c r="A289" s="3"/>
      <c r="B289" s="56"/>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5.75" customHeight="1" x14ac:dyDescent="0.25">
      <c r="A290" s="3"/>
      <c r="B290" s="56"/>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5.75" customHeight="1" x14ac:dyDescent="0.25">
      <c r="A291" s="3"/>
      <c r="B291" s="56"/>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5.75" customHeight="1" x14ac:dyDescent="0.25">
      <c r="A292" s="3"/>
      <c r="B292" s="56"/>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5.75" customHeight="1" x14ac:dyDescent="0.25">
      <c r="A293" s="3"/>
      <c r="B293" s="56"/>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5.75" customHeight="1" x14ac:dyDescent="0.25">
      <c r="A294" s="3"/>
      <c r="B294" s="56"/>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5.75" customHeight="1" x14ac:dyDescent="0.25">
      <c r="A295" s="3"/>
      <c r="B295" s="56"/>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5.75" customHeight="1" x14ac:dyDescent="0.25">
      <c r="A296" s="3"/>
      <c r="B296" s="56"/>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5.75" customHeight="1" x14ac:dyDescent="0.25">
      <c r="A297" s="3"/>
      <c r="B297" s="56"/>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5.75" customHeight="1" x14ac:dyDescent="0.25">
      <c r="A298" s="3"/>
      <c r="B298" s="56"/>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5.75" customHeight="1" x14ac:dyDescent="0.25">
      <c r="A299" s="3"/>
      <c r="B299" s="56"/>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5.75" customHeight="1" x14ac:dyDescent="0.25">
      <c r="A300" s="3"/>
      <c r="B300" s="56"/>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5.75" customHeight="1" x14ac:dyDescent="0.25">
      <c r="A301" s="3"/>
      <c r="B301" s="56"/>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5.75" customHeight="1" x14ac:dyDescent="0.25">
      <c r="A302" s="3"/>
      <c r="B302" s="56"/>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5.75" customHeight="1" x14ac:dyDescent="0.25">
      <c r="A303" s="3"/>
      <c r="B303" s="56"/>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5.75" customHeight="1" x14ac:dyDescent="0.25">
      <c r="A304" s="3"/>
      <c r="B304" s="56"/>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5.75" customHeight="1" x14ac:dyDescent="0.25">
      <c r="A305" s="3"/>
      <c r="B305" s="56"/>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5.75" customHeight="1" x14ac:dyDescent="0.25">
      <c r="A306" s="3"/>
      <c r="B306" s="56"/>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5.75" customHeight="1" x14ac:dyDescent="0.25">
      <c r="A307" s="3"/>
      <c r="B307" s="56"/>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5.75" customHeight="1" x14ac:dyDescent="0.25">
      <c r="A308" s="3"/>
      <c r="B308" s="56"/>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5.75" customHeight="1" x14ac:dyDescent="0.25">
      <c r="A309" s="3"/>
      <c r="B309" s="56"/>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5.75" customHeight="1" x14ac:dyDescent="0.25">
      <c r="A310" s="3"/>
      <c r="B310" s="56"/>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5.75" customHeight="1" x14ac:dyDescent="0.25">
      <c r="A311" s="3"/>
      <c r="B311" s="56"/>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5.75" customHeight="1" x14ac:dyDescent="0.25">
      <c r="A312" s="3"/>
      <c r="B312" s="56"/>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5.75" customHeight="1" x14ac:dyDescent="0.25">
      <c r="A313" s="3"/>
      <c r="B313" s="56"/>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5.75" customHeight="1" x14ac:dyDescent="0.25">
      <c r="A314" s="3"/>
      <c r="B314" s="56"/>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5.75" customHeight="1" x14ac:dyDescent="0.25">
      <c r="A315" s="3"/>
      <c r="B315" s="56"/>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5.75" customHeight="1" x14ac:dyDescent="0.25">
      <c r="A316" s="3"/>
      <c r="B316" s="56"/>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5.75" customHeight="1" x14ac:dyDescent="0.25">
      <c r="A317" s="3"/>
      <c r="B317" s="56"/>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5.75" customHeight="1" x14ac:dyDescent="0.25">
      <c r="A318" s="3"/>
      <c r="B318" s="56"/>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5.75" customHeight="1" x14ac:dyDescent="0.25">
      <c r="A319" s="3"/>
      <c r="B319" s="56"/>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5.75" customHeight="1" x14ac:dyDescent="0.25">
      <c r="A320" s="3"/>
      <c r="B320" s="56"/>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5.75" customHeight="1" x14ac:dyDescent="0.25">
      <c r="A321" s="3"/>
      <c r="B321" s="56"/>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5.75" customHeight="1" x14ac:dyDescent="0.25">
      <c r="A322" s="3"/>
      <c r="B322" s="56"/>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5.75" customHeight="1" x14ac:dyDescent="0.25">
      <c r="A323" s="3"/>
      <c r="B323" s="56"/>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5.75" customHeight="1" x14ac:dyDescent="0.25">
      <c r="A324" s="3"/>
      <c r="B324" s="56"/>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5.75" customHeight="1" x14ac:dyDescent="0.25">
      <c r="A325" s="3"/>
      <c r="B325" s="56"/>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5.75" customHeight="1" x14ac:dyDescent="0.25">
      <c r="A326" s="3"/>
      <c r="B326" s="56"/>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5.75" customHeight="1" x14ac:dyDescent="0.25">
      <c r="A327" s="3"/>
      <c r="B327" s="56"/>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5.75" customHeight="1" x14ac:dyDescent="0.25">
      <c r="A328" s="3"/>
      <c r="B328" s="56"/>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5.75" customHeight="1" x14ac:dyDescent="0.25">
      <c r="A329" s="3"/>
      <c r="B329" s="56"/>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5.75" customHeight="1" x14ac:dyDescent="0.25">
      <c r="A330" s="3"/>
      <c r="B330" s="56"/>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5.75" customHeight="1" x14ac:dyDescent="0.25">
      <c r="A331" s="3"/>
      <c r="B331" s="56"/>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5.75" customHeight="1" x14ac:dyDescent="0.25">
      <c r="A332" s="3"/>
      <c r="B332" s="56"/>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5.75" customHeight="1" x14ac:dyDescent="0.25">
      <c r="A333" s="3"/>
      <c r="B333" s="56"/>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5.75" customHeight="1" x14ac:dyDescent="0.25">
      <c r="A334" s="3"/>
      <c r="B334" s="56"/>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5.75" customHeight="1" x14ac:dyDescent="0.25">
      <c r="A335" s="3"/>
      <c r="B335" s="56"/>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5.75" customHeight="1" x14ac:dyDescent="0.25">
      <c r="A336" s="3"/>
      <c r="B336" s="56"/>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5.75" customHeight="1" x14ac:dyDescent="0.25">
      <c r="A337" s="3"/>
      <c r="B337" s="56"/>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5.75" customHeight="1" x14ac:dyDescent="0.25">
      <c r="A338" s="3"/>
      <c r="B338" s="56"/>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5.75" customHeight="1" x14ac:dyDescent="0.25">
      <c r="A339" s="3"/>
      <c r="B339" s="56"/>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5.75" customHeight="1" x14ac:dyDescent="0.25">
      <c r="A340" s="3"/>
      <c r="B340" s="56"/>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5.75" customHeight="1" x14ac:dyDescent="0.25">
      <c r="A341" s="3"/>
      <c r="B341" s="56"/>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5.75" customHeight="1" x14ac:dyDescent="0.25">
      <c r="A342" s="3"/>
      <c r="B342" s="56"/>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5.75" customHeight="1" x14ac:dyDescent="0.25">
      <c r="A343" s="3"/>
      <c r="B343" s="56"/>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5.75" customHeight="1" x14ac:dyDescent="0.25">
      <c r="A344" s="3"/>
      <c r="B344" s="56"/>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x14ac:dyDescent="0.25">
      <c r="A345" s="3"/>
      <c r="B345" s="56"/>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5.75" customHeight="1" x14ac:dyDescent="0.25">
      <c r="A346" s="3"/>
      <c r="B346" s="56"/>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5.75" customHeight="1" x14ac:dyDescent="0.25">
      <c r="A347" s="3"/>
      <c r="B347" s="56"/>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5.75" customHeight="1" x14ac:dyDescent="0.25">
      <c r="A348" s="3"/>
      <c r="B348" s="56"/>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5.75" customHeight="1" x14ac:dyDescent="0.25">
      <c r="A349" s="3"/>
      <c r="B349" s="56"/>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5.75" customHeight="1" x14ac:dyDescent="0.25">
      <c r="A350" s="3"/>
      <c r="B350" s="56"/>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5.75" customHeight="1" x14ac:dyDescent="0.25">
      <c r="A351" s="3"/>
      <c r="B351" s="56"/>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5.75" customHeight="1" x14ac:dyDescent="0.25">
      <c r="A352" s="3"/>
      <c r="B352" s="56"/>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5.75" customHeight="1" x14ac:dyDescent="0.25">
      <c r="A353" s="3"/>
      <c r="B353" s="56"/>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5.75" customHeight="1" x14ac:dyDescent="0.25">
      <c r="A354" s="3"/>
      <c r="B354" s="56"/>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5.75" customHeight="1" x14ac:dyDescent="0.25">
      <c r="A355" s="3"/>
      <c r="B355" s="56"/>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5.75" customHeight="1" x14ac:dyDescent="0.25">
      <c r="A356" s="3"/>
      <c r="B356" s="56"/>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5.75" customHeight="1" x14ac:dyDescent="0.25">
      <c r="A357" s="3"/>
      <c r="B357" s="56"/>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5.75" customHeight="1" x14ac:dyDescent="0.25">
      <c r="A358" s="3"/>
      <c r="B358" s="56"/>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5.75" customHeight="1" x14ac:dyDescent="0.25">
      <c r="A359" s="3"/>
      <c r="B359" s="56"/>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5.75" customHeight="1" x14ac:dyDescent="0.25">
      <c r="A360" s="3"/>
      <c r="B360" s="56"/>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5.75" customHeight="1" x14ac:dyDescent="0.25">
      <c r="A361" s="3"/>
      <c r="B361" s="56"/>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5.75" customHeight="1" x14ac:dyDescent="0.25">
      <c r="A362" s="3"/>
      <c r="B362" s="56"/>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5.75" customHeight="1" x14ac:dyDescent="0.25">
      <c r="A363" s="3"/>
      <c r="B363" s="56"/>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5.75" customHeight="1" x14ac:dyDescent="0.25">
      <c r="A364" s="3"/>
      <c r="B364" s="56"/>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5.75" customHeight="1" x14ac:dyDescent="0.25">
      <c r="A365" s="3"/>
      <c r="B365" s="56"/>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5.75" customHeight="1" x14ac:dyDescent="0.25">
      <c r="A366" s="3"/>
      <c r="B366" s="56"/>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5.75" customHeight="1" x14ac:dyDescent="0.25">
      <c r="A367" s="3"/>
      <c r="B367" s="56"/>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5.75" customHeight="1" x14ac:dyDescent="0.25">
      <c r="A368" s="3"/>
      <c r="B368" s="56"/>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5.75" customHeight="1" x14ac:dyDescent="0.25">
      <c r="A369" s="3"/>
      <c r="B369" s="56"/>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5.75" customHeight="1" x14ac:dyDescent="0.25">
      <c r="A370" s="3"/>
      <c r="B370" s="56"/>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5.75" customHeight="1" x14ac:dyDescent="0.25">
      <c r="A371" s="3"/>
      <c r="B371" s="56"/>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5.75" customHeight="1" x14ac:dyDescent="0.25">
      <c r="A372" s="3"/>
      <c r="B372" s="56"/>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5.75" customHeight="1" x14ac:dyDescent="0.25">
      <c r="A373" s="3"/>
      <c r="B373" s="56"/>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5.75" customHeight="1" x14ac:dyDescent="0.25">
      <c r="A374" s="3"/>
      <c r="B374" s="56"/>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5.75" customHeight="1" x14ac:dyDescent="0.25">
      <c r="A375" s="3"/>
      <c r="B375" s="56"/>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5.75" customHeight="1" x14ac:dyDescent="0.25">
      <c r="A376" s="3"/>
      <c r="B376" s="56"/>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5.75" customHeight="1" x14ac:dyDescent="0.25">
      <c r="A377" s="3"/>
      <c r="B377" s="56"/>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5.75" customHeight="1" x14ac:dyDescent="0.25">
      <c r="A378" s="3"/>
      <c r="B378" s="56"/>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5.75" customHeight="1" x14ac:dyDescent="0.25">
      <c r="A379" s="3"/>
      <c r="B379" s="56"/>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5.75" customHeight="1" x14ac:dyDescent="0.25">
      <c r="A380" s="3"/>
      <c r="B380" s="56"/>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5.75" customHeight="1" x14ac:dyDescent="0.25">
      <c r="A381" s="3"/>
      <c r="B381" s="56"/>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5.75" customHeight="1" x14ac:dyDescent="0.25">
      <c r="A382" s="3"/>
      <c r="B382" s="56"/>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5.75" customHeight="1" x14ac:dyDescent="0.25">
      <c r="A383" s="3"/>
      <c r="B383" s="56"/>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5.75" customHeight="1" x14ac:dyDescent="0.25">
      <c r="A384" s="3"/>
      <c r="B384" s="56"/>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5.75" customHeight="1" x14ac:dyDescent="0.25">
      <c r="A385" s="3"/>
      <c r="B385" s="56"/>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5.75" customHeight="1" x14ac:dyDescent="0.25">
      <c r="A386" s="3"/>
      <c r="B386" s="56"/>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5.75" customHeight="1" x14ac:dyDescent="0.25">
      <c r="A387" s="3"/>
      <c r="B387" s="56"/>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5.75" customHeight="1" x14ac:dyDescent="0.25">
      <c r="A388" s="3"/>
      <c r="B388" s="56"/>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5.75" customHeight="1" x14ac:dyDescent="0.25">
      <c r="A389" s="3"/>
      <c r="B389" s="56"/>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5.75" customHeight="1" x14ac:dyDescent="0.25">
      <c r="A390" s="3"/>
      <c r="B390" s="56"/>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5.75" customHeight="1" x14ac:dyDescent="0.25">
      <c r="A391" s="3"/>
      <c r="B391" s="56"/>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5.75" customHeight="1" x14ac:dyDescent="0.25">
      <c r="A392" s="3"/>
      <c r="B392" s="56"/>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5.75" customHeight="1" x14ac:dyDescent="0.25">
      <c r="A393" s="3"/>
      <c r="B393" s="56"/>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5.75" customHeight="1" x14ac:dyDescent="0.25">
      <c r="A394" s="3"/>
      <c r="B394" s="56"/>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5.75" customHeight="1" x14ac:dyDescent="0.25">
      <c r="A395" s="3"/>
      <c r="B395" s="56"/>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5.75" customHeight="1" x14ac:dyDescent="0.25">
      <c r="A396" s="3"/>
      <c r="B396" s="56"/>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5.75" customHeight="1" x14ac:dyDescent="0.25">
      <c r="A397" s="3"/>
      <c r="B397" s="56"/>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5.75" customHeight="1" x14ac:dyDescent="0.25">
      <c r="A398" s="3"/>
      <c r="B398" s="56"/>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5.75" customHeight="1" x14ac:dyDescent="0.25">
      <c r="A399" s="3"/>
      <c r="B399" s="56"/>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5.75" customHeight="1" x14ac:dyDescent="0.25">
      <c r="A400" s="3"/>
      <c r="B400" s="56"/>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5.75" customHeight="1" x14ac:dyDescent="0.25">
      <c r="A401" s="3"/>
      <c r="B401" s="56"/>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5.75" customHeight="1" x14ac:dyDescent="0.25">
      <c r="A402" s="3"/>
      <c r="B402" s="56"/>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5.75" customHeight="1" x14ac:dyDescent="0.25">
      <c r="A403" s="3"/>
      <c r="B403" s="56"/>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5.75" customHeight="1" x14ac:dyDescent="0.25">
      <c r="A404" s="3"/>
      <c r="B404" s="56"/>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5.75" customHeight="1" x14ac:dyDescent="0.25">
      <c r="A405" s="3"/>
      <c r="B405" s="56"/>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5.75" customHeight="1" x14ac:dyDescent="0.25">
      <c r="A406" s="3"/>
      <c r="B406" s="56"/>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5.75" customHeight="1" x14ac:dyDescent="0.25">
      <c r="A407" s="3"/>
      <c r="B407" s="56"/>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5.75" customHeight="1" x14ac:dyDescent="0.25">
      <c r="A408" s="3"/>
      <c r="B408" s="56"/>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5.75" customHeight="1" x14ac:dyDescent="0.25">
      <c r="A409" s="3"/>
      <c r="B409" s="56"/>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5.75" customHeight="1" x14ac:dyDescent="0.25">
      <c r="A410" s="3"/>
      <c r="B410" s="56"/>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5.75" customHeight="1" x14ac:dyDescent="0.25">
      <c r="A411" s="3"/>
      <c r="B411" s="56"/>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5.75" customHeight="1" x14ac:dyDescent="0.25">
      <c r="A412" s="3"/>
      <c r="B412" s="56"/>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5.75" customHeight="1" x14ac:dyDescent="0.25">
      <c r="A413" s="3"/>
      <c r="B413" s="56"/>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5.75" customHeight="1" x14ac:dyDescent="0.25">
      <c r="A414" s="3"/>
      <c r="B414" s="56"/>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5.75" customHeight="1" x14ac:dyDescent="0.25">
      <c r="A415" s="3"/>
      <c r="B415" s="56"/>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5.75" customHeight="1" x14ac:dyDescent="0.25">
      <c r="A416" s="3"/>
      <c r="B416" s="56"/>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5.75" customHeight="1" x14ac:dyDescent="0.25">
      <c r="A417" s="3"/>
      <c r="B417" s="56"/>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5.75" customHeight="1" x14ac:dyDescent="0.25">
      <c r="A418" s="3"/>
      <c r="B418" s="56"/>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5.75" customHeight="1" x14ac:dyDescent="0.25">
      <c r="A419" s="3"/>
      <c r="B419" s="56"/>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5.75" customHeight="1" x14ac:dyDescent="0.25">
      <c r="A420" s="3"/>
      <c r="B420" s="56"/>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5.75" customHeight="1" x14ac:dyDescent="0.25">
      <c r="A421" s="3"/>
      <c r="B421" s="56"/>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5.75" customHeight="1" x14ac:dyDescent="0.25">
      <c r="A422" s="3"/>
      <c r="B422" s="56"/>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5.75" customHeight="1" x14ac:dyDescent="0.25">
      <c r="A423" s="3"/>
      <c r="B423" s="56"/>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5.75" customHeight="1" x14ac:dyDescent="0.25">
      <c r="A424" s="3"/>
      <c r="B424" s="56"/>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5.75" customHeight="1" x14ac:dyDescent="0.25">
      <c r="A425" s="3"/>
      <c r="B425" s="56"/>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5.75" customHeight="1" x14ac:dyDescent="0.25">
      <c r="A426" s="3"/>
      <c r="B426" s="56"/>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5.75" customHeight="1" x14ac:dyDescent="0.25">
      <c r="A427" s="3"/>
      <c r="B427" s="56"/>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5.75" customHeight="1" x14ac:dyDescent="0.25">
      <c r="A428" s="3"/>
      <c r="B428" s="56"/>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5.75" customHeight="1" x14ac:dyDescent="0.25">
      <c r="A429" s="3"/>
      <c r="B429" s="56"/>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5.75" customHeight="1" x14ac:dyDescent="0.25">
      <c r="A430" s="3"/>
      <c r="B430" s="56"/>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5.75" customHeight="1" x14ac:dyDescent="0.25">
      <c r="A431" s="3"/>
      <c r="B431" s="56"/>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5.75" customHeight="1" x14ac:dyDescent="0.25">
      <c r="A432" s="3"/>
      <c r="B432" s="56"/>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5.75" customHeight="1" x14ac:dyDescent="0.25">
      <c r="A433" s="3"/>
      <c r="B433" s="56"/>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5.75" customHeight="1" x14ac:dyDescent="0.25">
      <c r="A434" s="3"/>
      <c r="B434" s="56"/>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5.75" customHeight="1" x14ac:dyDescent="0.25">
      <c r="A435" s="3"/>
      <c r="B435" s="56"/>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5.75" customHeight="1" x14ac:dyDescent="0.25">
      <c r="A436" s="3"/>
      <c r="B436" s="56"/>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5.75" customHeight="1" x14ac:dyDescent="0.25">
      <c r="A437" s="3"/>
      <c r="B437" s="56"/>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5.75" customHeight="1" x14ac:dyDescent="0.25">
      <c r="A438" s="3"/>
      <c r="B438" s="56"/>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5.75" customHeight="1" x14ac:dyDescent="0.25">
      <c r="A439" s="3"/>
      <c r="B439" s="56"/>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5.75" customHeight="1" x14ac:dyDescent="0.25">
      <c r="A440" s="3"/>
      <c r="B440" s="56"/>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5.75" customHeight="1" x14ac:dyDescent="0.25">
      <c r="A441" s="3"/>
      <c r="B441" s="56"/>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5.75" customHeight="1" x14ac:dyDescent="0.25">
      <c r="A442" s="3"/>
      <c r="B442" s="56"/>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5.75" customHeight="1" x14ac:dyDescent="0.25">
      <c r="A443" s="3"/>
      <c r="B443" s="56"/>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5.75" customHeight="1" x14ac:dyDescent="0.25">
      <c r="A444" s="3"/>
      <c r="B444" s="56"/>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5.75" customHeight="1" x14ac:dyDescent="0.25">
      <c r="A445" s="3"/>
      <c r="B445" s="56"/>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5.75" customHeight="1" x14ac:dyDescent="0.25">
      <c r="A446" s="3"/>
      <c r="B446" s="56"/>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5.75" customHeight="1" x14ac:dyDescent="0.25">
      <c r="A447" s="3"/>
      <c r="B447" s="56"/>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5.75" customHeight="1" x14ac:dyDescent="0.25">
      <c r="A448" s="3"/>
      <c r="B448" s="56"/>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5.75" customHeight="1" x14ac:dyDescent="0.25">
      <c r="A449" s="3"/>
      <c r="B449" s="56"/>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5.75" customHeight="1" x14ac:dyDescent="0.25">
      <c r="A450" s="3"/>
      <c r="B450" s="56"/>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5.75" customHeight="1" x14ac:dyDescent="0.25">
      <c r="A451" s="3"/>
      <c r="B451" s="56"/>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5.75" customHeight="1" x14ac:dyDescent="0.25">
      <c r="A452" s="3"/>
      <c r="B452" s="56"/>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5.75" customHeight="1" x14ac:dyDescent="0.25">
      <c r="A453" s="3"/>
      <c r="B453" s="56"/>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5.75" customHeight="1" x14ac:dyDescent="0.25">
      <c r="A454" s="3"/>
      <c r="B454" s="56"/>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5.75" customHeight="1" x14ac:dyDescent="0.25">
      <c r="A455" s="3"/>
      <c r="B455" s="56"/>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5.75" customHeight="1" x14ac:dyDescent="0.25">
      <c r="A456" s="3"/>
      <c r="B456" s="56"/>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5.75" customHeight="1" x14ac:dyDescent="0.25">
      <c r="A457" s="3"/>
      <c r="B457" s="56"/>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5.75" customHeight="1" x14ac:dyDescent="0.25">
      <c r="A458" s="3"/>
      <c r="B458" s="56"/>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5.75" customHeight="1" x14ac:dyDescent="0.25">
      <c r="A459" s="3"/>
      <c r="B459" s="56"/>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5.75" customHeight="1" x14ac:dyDescent="0.25">
      <c r="A460" s="3"/>
      <c r="B460" s="56"/>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5.75" customHeight="1" x14ac:dyDescent="0.25">
      <c r="A461" s="3"/>
      <c r="B461" s="56"/>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5.75" customHeight="1" x14ac:dyDescent="0.25">
      <c r="A462" s="3"/>
      <c r="B462" s="56"/>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5.75" customHeight="1" x14ac:dyDescent="0.25">
      <c r="A463" s="3"/>
      <c r="B463" s="56"/>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5.75" customHeight="1" x14ac:dyDescent="0.25">
      <c r="A464" s="3"/>
      <c r="B464" s="56"/>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5.75" customHeight="1" x14ac:dyDescent="0.25">
      <c r="A465" s="3"/>
      <c r="B465" s="56"/>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5.75" customHeight="1" x14ac:dyDescent="0.25">
      <c r="A466" s="3"/>
      <c r="B466" s="56"/>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5.75" customHeight="1" x14ac:dyDescent="0.25">
      <c r="A467" s="3"/>
      <c r="B467" s="56"/>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5.75" customHeight="1" x14ac:dyDescent="0.25">
      <c r="A468" s="3"/>
      <c r="B468" s="56"/>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5.75" customHeight="1" x14ac:dyDescent="0.25">
      <c r="A469" s="3"/>
      <c r="B469" s="56"/>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5.75" customHeight="1" x14ac:dyDescent="0.25">
      <c r="A470" s="3"/>
      <c r="B470" s="56"/>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5.75" customHeight="1" x14ac:dyDescent="0.25">
      <c r="A471" s="3"/>
      <c r="B471" s="56"/>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5.75" customHeight="1" x14ac:dyDescent="0.25">
      <c r="A472" s="3"/>
      <c r="B472" s="56"/>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5.75" customHeight="1" x14ac:dyDescent="0.25">
      <c r="A473" s="3"/>
      <c r="B473" s="56"/>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5.75" customHeight="1" x14ac:dyDescent="0.25">
      <c r="A474" s="3"/>
      <c r="B474" s="56"/>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5.75" customHeight="1" x14ac:dyDescent="0.25">
      <c r="A475" s="3"/>
      <c r="B475" s="56"/>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5.75" customHeight="1" x14ac:dyDescent="0.25">
      <c r="A476" s="3"/>
      <c r="B476" s="56"/>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5.75" customHeight="1" x14ac:dyDescent="0.25">
      <c r="A477" s="3"/>
      <c r="B477" s="56"/>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5.75" customHeight="1" x14ac:dyDescent="0.25">
      <c r="A478" s="3"/>
      <c r="B478" s="56"/>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5.75" customHeight="1" x14ac:dyDescent="0.25">
      <c r="A479" s="3"/>
      <c r="B479" s="56"/>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5.75" customHeight="1" x14ac:dyDescent="0.25">
      <c r="A480" s="3"/>
      <c r="B480" s="56"/>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5.75" customHeight="1" x14ac:dyDescent="0.25">
      <c r="A481" s="3"/>
      <c r="B481" s="56"/>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5.75" customHeight="1" x14ac:dyDescent="0.25">
      <c r="A482" s="3"/>
      <c r="B482" s="56"/>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5.75" customHeight="1" x14ac:dyDescent="0.25">
      <c r="A483" s="3"/>
      <c r="B483" s="56"/>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5.75" customHeight="1" x14ac:dyDescent="0.25">
      <c r="A484" s="3"/>
      <c r="B484" s="56"/>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5.75" customHeight="1" x14ac:dyDescent="0.25">
      <c r="A485" s="3"/>
      <c r="B485" s="56"/>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5.75" customHeight="1" x14ac:dyDescent="0.25">
      <c r="A486" s="3"/>
      <c r="B486" s="56"/>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5.75" customHeight="1" x14ac:dyDescent="0.25">
      <c r="A487" s="3"/>
      <c r="B487" s="56"/>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5.75" customHeight="1" x14ac:dyDescent="0.25">
      <c r="A488" s="3"/>
      <c r="B488" s="56"/>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5.75" customHeight="1" x14ac:dyDescent="0.25">
      <c r="A489" s="3"/>
      <c r="B489" s="56"/>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5.75" customHeight="1" x14ac:dyDescent="0.25">
      <c r="A490" s="3"/>
      <c r="B490" s="56"/>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5.75" customHeight="1" x14ac:dyDescent="0.25">
      <c r="A491" s="3"/>
      <c r="B491" s="56"/>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5.75" customHeight="1" x14ac:dyDescent="0.25">
      <c r="A492" s="3"/>
      <c r="B492" s="56"/>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5.75" customHeight="1" x14ac:dyDescent="0.25">
      <c r="A493" s="3"/>
      <c r="B493" s="56"/>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5.75" customHeight="1" x14ac:dyDescent="0.25">
      <c r="A494" s="3"/>
      <c r="B494" s="56"/>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5.75" customHeight="1" x14ac:dyDescent="0.25">
      <c r="A495" s="3"/>
      <c r="B495" s="56"/>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5.75" customHeight="1" x14ac:dyDescent="0.25">
      <c r="A496" s="3"/>
      <c r="B496" s="56"/>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5.75" customHeight="1" x14ac:dyDescent="0.25">
      <c r="A497" s="3"/>
      <c r="B497" s="56"/>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5.75" customHeight="1" x14ac:dyDescent="0.25">
      <c r="A498" s="3"/>
      <c r="B498" s="56"/>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5.75" customHeight="1" x14ac:dyDescent="0.25">
      <c r="A499" s="3"/>
      <c r="B499" s="56"/>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5.75" customHeight="1" x14ac:dyDescent="0.25">
      <c r="A500" s="3"/>
      <c r="B500" s="56"/>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5.75" customHeight="1" x14ac:dyDescent="0.25">
      <c r="A501" s="3"/>
      <c r="B501" s="56"/>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5.75" customHeight="1" x14ac:dyDescent="0.25">
      <c r="A502" s="3"/>
      <c r="B502" s="56"/>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5.75" customHeight="1" x14ac:dyDescent="0.25">
      <c r="A503" s="3"/>
      <c r="B503" s="56"/>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5.75" customHeight="1" x14ac:dyDescent="0.25">
      <c r="A504" s="3"/>
      <c r="B504" s="56"/>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5.75" customHeight="1" x14ac:dyDescent="0.25">
      <c r="A505" s="3"/>
      <c r="B505" s="56"/>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5.75" customHeight="1" x14ac:dyDescent="0.25">
      <c r="A506" s="3"/>
      <c r="B506" s="56"/>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5.75" customHeight="1" x14ac:dyDescent="0.25">
      <c r="A507" s="3"/>
      <c r="B507" s="56"/>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5.75" customHeight="1" x14ac:dyDescent="0.25">
      <c r="A508" s="3"/>
      <c r="B508" s="56"/>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5.75" customHeight="1" x14ac:dyDescent="0.25">
      <c r="A509" s="3"/>
      <c r="B509" s="56"/>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5.75" customHeight="1" x14ac:dyDescent="0.25">
      <c r="A510" s="3"/>
      <c r="B510" s="56"/>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5.75" customHeight="1" x14ac:dyDescent="0.25">
      <c r="A511" s="3"/>
      <c r="B511" s="56"/>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5.75" customHeight="1" x14ac:dyDescent="0.25">
      <c r="A512" s="3"/>
      <c r="B512" s="56"/>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5.75" customHeight="1" x14ac:dyDescent="0.25">
      <c r="A513" s="3"/>
      <c r="B513" s="56"/>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5.75" customHeight="1" x14ac:dyDescent="0.25">
      <c r="A514" s="3"/>
      <c r="B514" s="56"/>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5.75" customHeight="1" x14ac:dyDescent="0.25">
      <c r="A515" s="3"/>
      <c r="B515" s="56"/>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5.75" customHeight="1" x14ac:dyDescent="0.25">
      <c r="A516" s="3"/>
      <c r="B516" s="56"/>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5.75" customHeight="1" x14ac:dyDescent="0.25">
      <c r="A517" s="3"/>
      <c r="B517" s="56"/>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5.75" customHeight="1" x14ac:dyDescent="0.25">
      <c r="A518" s="3"/>
      <c r="B518" s="56"/>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5.75" customHeight="1" x14ac:dyDescent="0.25">
      <c r="A519" s="3"/>
      <c r="B519" s="56"/>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5.75" customHeight="1" x14ac:dyDescent="0.25">
      <c r="A520" s="3"/>
      <c r="B520" s="56"/>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5.75" customHeight="1" x14ac:dyDescent="0.25">
      <c r="A521" s="3"/>
      <c r="B521" s="56"/>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5.75" customHeight="1" x14ac:dyDescent="0.25">
      <c r="A522" s="3"/>
      <c r="B522" s="56"/>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5.75" customHeight="1" x14ac:dyDescent="0.25">
      <c r="A523" s="3"/>
      <c r="B523" s="56"/>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5.75" customHeight="1" x14ac:dyDescent="0.25">
      <c r="A524" s="3"/>
      <c r="B524" s="56"/>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5.75" customHeight="1" x14ac:dyDescent="0.25">
      <c r="A525" s="3"/>
      <c r="B525" s="56"/>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5.75" customHeight="1" x14ac:dyDescent="0.25">
      <c r="A526" s="3"/>
      <c r="B526" s="56"/>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5.75" customHeight="1" x14ac:dyDescent="0.25">
      <c r="A527" s="3"/>
      <c r="B527" s="56"/>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5.75" customHeight="1" x14ac:dyDescent="0.25">
      <c r="A528" s="3"/>
      <c r="B528" s="56"/>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5.75" customHeight="1" x14ac:dyDescent="0.25">
      <c r="A529" s="3"/>
      <c r="B529" s="56"/>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5.75" customHeight="1" x14ac:dyDescent="0.25">
      <c r="A530" s="3"/>
      <c r="B530" s="56"/>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5.75" customHeight="1" x14ac:dyDescent="0.25">
      <c r="A531" s="3"/>
      <c r="B531" s="56"/>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5.75" customHeight="1" x14ac:dyDescent="0.25">
      <c r="A532" s="3"/>
      <c r="B532" s="56"/>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5.75" customHeight="1" x14ac:dyDescent="0.25">
      <c r="A533" s="3"/>
      <c r="B533" s="56"/>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5.75" customHeight="1" x14ac:dyDescent="0.25">
      <c r="A534" s="3"/>
      <c r="B534" s="56"/>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5.75" customHeight="1" x14ac:dyDescent="0.25">
      <c r="A535" s="3"/>
      <c r="B535" s="56"/>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5.75" customHeight="1" x14ac:dyDescent="0.25">
      <c r="A536" s="3"/>
      <c r="B536" s="56"/>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5.75" customHeight="1" x14ac:dyDescent="0.25">
      <c r="A537" s="3"/>
      <c r="B537" s="56"/>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5.75" customHeight="1" x14ac:dyDescent="0.25">
      <c r="A538" s="3"/>
      <c r="B538" s="56"/>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5.75" customHeight="1" x14ac:dyDescent="0.25">
      <c r="A539" s="3"/>
      <c r="B539" s="56"/>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5.75" customHeight="1" x14ac:dyDescent="0.25">
      <c r="A540" s="3"/>
      <c r="B540" s="56"/>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5.75" customHeight="1" x14ac:dyDescent="0.25">
      <c r="A541" s="3"/>
      <c r="B541" s="56"/>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5.75" customHeight="1" x14ac:dyDescent="0.25">
      <c r="A542" s="3"/>
      <c r="B542" s="56"/>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5.75" customHeight="1" x14ac:dyDescent="0.25">
      <c r="A543" s="3"/>
      <c r="B543" s="56"/>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5.75" customHeight="1" x14ac:dyDescent="0.25">
      <c r="A544" s="3"/>
      <c r="B544" s="56"/>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5.75" customHeight="1" x14ac:dyDescent="0.25">
      <c r="A545" s="3"/>
      <c r="B545" s="56"/>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5.75" customHeight="1" x14ac:dyDescent="0.25">
      <c r="A546" s="3"/>
      <c r="B546" s="56"/>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5.75" customHeight="1" x14ac:dyDescent="0.25">
      <c r="A547" s="3"/>
      <c r="B547" s="56"/>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5.75" customHeight="1" x14ac:dyDescent="0.25">
      <c r="A548" s="3"/>
      <c r="B548" s="56"/>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5.75" customHeight="1" x14ac:dyDescent="0.25">
      <c r="A549" s="3"/>
      <c r="B549" s="56"/>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5.75" customHeight="1" x14ac:dyDescent="0.25">
      <c r="A550" s="3"/>
      <c r="B550" s="56"/>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5.75" customHeight="1" x14ac:dyDescent="0.25">
      <c r="A551" s="3"/>
      <c r="B551" s="56"/>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5.75" customHeight="1" x14ac:dyDescent="0.25">
      <c r="A552" s="3"/>
      <c r="B552" s="56"/>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5.75" customHeight="1" x14ac:dyDescent="0.25">
      <c r="A553" s="3"/>
      <c r="B553" s="56"/>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5.75" customHeight="1" x14ac:dyDescent="0.25">
      <c r="A554" s="3"/>
      <c r="B554" s="56"/>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5.75" customHeight="1" x14ac:dyDescent="0.25">
      <c r="A555" s="3"/>
      <c r="B555" s="56"/>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5.75" customHeight="1" x14ac:dyDescent="0.25">
      <c r="A556" s="3"/>
      <c r="B556" s="56"/>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5.75" customHeight="1" x14ac:dyDescent="0.25">
      <c r="A557" s="3"/>
      <c r="B557" s="56"/>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5.75" customHeight="1" x14ac:dyDescent="0.25">
      <c r="A558" s="3"/>
      <c r="B558" s="56"/>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5.75" customHeight="1" x14ac:dyDescent="0.25">
      <c r="A559" s="3"/>
      <c r="B559" s="56"/>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5.75" customHeight="1" x14ac:dyDescent="0.25">
      <c r="A560" s="3"/>
      <c r="B560" s="56"/>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5.75" customHeight="1" x14ac:dyDescent="0.25">
      <c r="A561" s="3"/>
      <c r="B561" s="56"/>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5.75" customHeight="1" x14ac:dyDescent="0.25">
      <c r="A562" s="3"/>
      <c r="B562" s="56"/>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5.75" customHeight="1" x14ac:dyDescent="0.25">
      <c r="A563" s="3"/>
      <c r="B563" s="56"/>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5.75" customHeight="1" x14ac:dyDescent="0.25">
      <c r="A564" s="3"/>
      <c r="B564" s="56"/>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5.75" customHeight="1" x14ac:dyDescent="0.25">
      <c r="A565" s="3"/>
      <c r="B565" s="56"/>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5.75" customHeight="1" x14ac:dyDescent="0.25">
      <c r="A566" s="3"/>
      <c r="B566" s="56"/>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5.75" customHeight="1" x14ac:dyDescent="0.25">
      <c r="A567" s="3"/>
      <c r="B567" s="56"/>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5.75" customHeight="1" x14ac:dyDescent="0.25">
      <c r="A568" s="3"/>
      <c r="B568" s="56"/>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5.75" customHeight="1" x14ac:dyDescent="0.25">
      <c r="A569" s="3"/>
      <c r="B569" s="56"/>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5.75" customHeight="1" x14ac:dyDescent="0.25">
      <c r="A570" s="3"/>
      <c r="B570" s="56"/>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5.75" customHeight="1" x14ac:dyDescent="0.25">
      <c r="A571" s="3"/>
      <c r="B571" s="56"/>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5.75" customHeight="1" x14ac:dyDescent="0.25">
      <c r="A572" s="3"/>
      <c r="B572" s="56"/>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5.75" customHeight="1" x14ac:dyDescent="0.25">
      <c r="A573" s="3"/>
      <c r="B573" s="56"/>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5.75" customHeight="1" x14ac:dyDescent="0.25">
      <c r="A574" s="3"/>
      <c r="B574" s="56"/>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5.75" customHeight="1" x14ac:dyDescent="0.25">
      <c r="A575" s="3"/>
      <c r="B575" s="56"/>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5.75" customHeight="1" x14ac:dyDescent="0.25">
      <c r="A576" s="3"/>
      <c r="B576" s="56"/>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5.75" customHeight="1" x14ac:dyDescent="0.25">
      <c r="A577" s="3"/>
      <c r="B577" s="56"/>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5.75" customHeight="1" x14ac:dyDescent="0.25">
      <c r="A578" s="3"/>
      <c r="B578" s="56"/>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5.75" customHeight="1" x14ac:dyDescent="0.25">
      <c r="A579" s="3"/>
      <c r="B579" s="56"/>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5.75" customHeight="1" x14ac:dyDescent="0.25">
      <c r="A580" s="3"/>
      <c r="B580" s="56"/>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5.75" customHeight="1" x14ac:dyDescent="0.25">
      <c r="A581" s="3"/>
      <c r="B581" s="56"/>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5.75" customHeight="1" x14ac:dyDescent="0.25">
      <c r="A582" s="3"/>
      <c r="B582" s="56"/>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5.75" customHeight="1" x14ac:dyDescent="0.25">
      <c r="A583" s="3"/>
      <c r="B583" s="56"/>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5.75" customHeight="1" x14ac:dyDescent="0.25">
      <c r="A584" s="3"/>
      <c r="B584" s="56"/>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5.75" customHeight="1" x14ac:dyDescent="0.25">
      <c r="A585" s="3"/>
      <c r="B585" s="56"/>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5.75" customHeight="1" x14ac:dyDescent="0.25">
      <c r="A586" s="3"/>
      <c r="B586" s="56"/>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5.75" customHeight="1" x14ac:dyDescent="0.25">
      <c r="A587" s="3"/>
      <c r="B587" s="56"/>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5.75" customHeight="1" x14ac:dyDescent="0.25">
      <c r="A588" s="3"/>
      <c r="B588" s="56"/>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5.75" customHeight="1" x14ac:dyDescent="0.25">
      <c r="A589" s="3"/>
      <c r="B589" s="56"/>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5.75" customHeight="1" x14ac:dyDescent="0.25">
      <c r="A590" s="3"/>
      <c r="B590" s="56"/>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5.75" customHeight="1" x14ac:dyDescent="0.25">
      <c r="A591" s="3"/>
      <c r="B591" s="56"/>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5.75" customHeight="1" x14ac:dyDescent="0.25">
      <c r="A592" s="3"/>
      <c r="B592" s="56"/>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5.75" customHeight="1" x14ac:dyDescent="0.25">
      <c r="A593" s="3"/>
      <c r="B593" s="56"/>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5.75" customHeight="1" x14ac:dyDescent="0.25">
      <c r="A594" s="3"/>
      <c r="B594" s="56"/>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5.75" customHeight="1" x14ac:dyDescent="0.25">
      <c r="A595" s="3"/>
      <c r="B595" s="56"/>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5.75" customHeight="1" x14ac:dyDescent="0.25">
      <c r="A596" s="3"/>
      <c r="B596" s="56"/>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5.75" customHeight="1" x14ac:dyDescent="0.25">
      <c r="A597" s="3"/>
      <c r="B597" s="56"/>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5.75" customHeight="1" x14ac:dyDescent="0.25">
      <c r="A598" s="3"/>
      <c r="B598" s="56"/>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5.75" customHeight="1" x14ac:dyDescent="0.25">
      <c r="A599" s="3"/>
      <c r="B599" s="56"/>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5.75" customHeight="1" x14ac:dyDescent="0.25">
      <c r="A600" s="3"/>
      <c r="B600" s="56"/>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5.75" customHeight="1" x14ac:dyDescent="0.25">
      <c r="A601" s="3"/>
      <c r="B601" s="56"/>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5.75" customHeight="1" x14ac:dyDescent="0.25">
      <c r="A602" s="3"/>
      <c r="B602" s="56"/>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5.75" customHeight="1" x14ac:dyDescent="0.25">
      <c r="A603" s="3"/>
      <c r="B603" s="56"/>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5.75" customHeight="1" x14ac:dyDescent="0.25">
      <c r="A604" s="3"/>
      <c r="B604" s="56"/>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5.75" customHeight="1" x14ac:dyDescent="0.25">
      <c r="A605" s="3"/>
      <c r="B605" s="56"/>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5.75" customHeight="1" x14ac:dyDescent="0.25">
      <c r="A606" s="3"/>
      <c r="B606" s="56"/>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5.75" customHeight="1" x14ac:dyDescent="0.25">
      <c r="A607" s="3"/>
      <c r="B607" s="56"/>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5.75" customHeight="1" x14ac:dyDescent="0.25">
      <c r="A608" s="3"/>
      <c r="B608" s="56"/>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5.75" customHeight="1" x14ac:dyDescent="0.25">
      <c r="A609" s="3"/>
      <c r="B609" s="56"/>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5.75" customHeight="1" x14ac:dyDescent="0.25">
      <c r="A610" s="3"/>
      <c r="B610" s="56"/>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5.75" customHeight="1" x14ac:dyDescent="0.25">
      <c r="A611" s="3"/>
      <c r="B611" s="56"/>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5.75" customHeight="1" x14ac:dyDescent="0.25">
      <c r="A612" s="3"/>
      <c r="B612" s="56"/>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5.75" customHeight="1" x14ac:dyDescent="0.25">
      <c r="A613" s="3"/>
      <c r="B613" s="56"/>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5.75" customHeight="1" x14ac:dyDescent="0.25">
      <c r="A614" s="3"/>
      <c r="B614" s="56"/>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5.75" customHeight="1" x14ac:dyDescent="0.25">
      <c r="A615" s="3"/>
      <c r="B615" s="56"/>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5.75" customHeight="1" x14ac:dyDescent="0.25">
      <c r="A616" s="3"/>
      <c r="B616" s="56"/>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5.75" customHeight="1" x14ac:dyDescent="0.25">
      <c r="A617" s="3"/>
      <c r="B617" s="56"/>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5.75" customHeight="1" x14ac:dyDescent="0.25">
      <c r="A618" s="3"/>
      <c r="B618" s="56"/>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5.75" customHeight="1" x14ac:dyDescent="0.25">
      <c r="A619" s="3"/>
      <c r="B619" s="56"/>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5.75" customHeight="1" x14ac:dyDescent="0.25">
      <c r="A620" s="3"/>
      <c r="B620" s="56"/>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5.75" customHeight="1" x14ac:dyDescent="0.25">
      <c r="A621" s="3"/>
      <c r="B621" s="56"/>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5.75" customHeight="1" x14ac:dyDescent="0.25">
      <c r="A622" s="3"/>
      <c r="B622" s="56"/>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5.75" customHeight="1" x14ac:dyDescent="0.25">
      <c r="A623" s="3"/>
      <c r="B623" s="56"/>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5.75" customHeight="1" x14ac:dyDescent="0.25">
      <c r="A624" s="3"/>
      <c r="B624" s="56"/>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5.75" customHeight="1" x14ac:dyDescent="0.25">
      <c r="A625" s="3"/>
      <c r="B625" s="56"/>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5.75" customHeight="1" x14ac:dyDescent="0.25">
      <c r="A626" s="3"/>
      <c r="B626" s="56"/>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5.75" customHeight="1" x14ac:dyDescent="0.25">
      <c r="A627" s="3"/>
      <c r="B627" s="56"/>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5.75" customHeight="1" x14ac:dyDescent="0.25">
      <c r="A628" s="3"/>
      <c r="B628" s="56"/>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5.75" customHeight="1" x14ac:dyDescent="0.25">
      <c r="A629" s="3"/>
      <c r="B629" s="56"/>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5.75" customHeight="1" x14ac:dyDescent="0.25">
      <c r="A630" s="3"/>
      <c r="B630" s="56"/>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5.75" customHeight="1" x14ac:dyDescent="0.25">
      <c r="A631" s="3"/>
      <c r="B631" s="56"/>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5.75" customHeight="1" x14ac:dyDescent="0.25">
      <c r="A632" s="3"/>
      <c r="B632" s="56"/>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5.75" customHeight="1" x14ac:dyDescent="0.25">
      <c r="A633" s="3"/>
      <c r="B633" s="56"/>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5.75" customHeight="1" x14ac:dyDescent="0.25">
      <c r="A634" s="3"/>
      <c r="B634" s="56"/>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5.75" customHeight="1" x14ac:dyDescent="0.25">
      <c r="A635" s="3"/>
      <c r="B635" s="56"/>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5.75" customHeight="1" x14ac:dyDescent="0.25">
      <c r="A636" s="3"/>
      <c r="B636" s="56"/>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5.75" customHeight="1" x14ac:dyDescent="0.25">
      <c r="A637" s="3"/>
      <c r="B637" s="56"/>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5.75" customHeight="1" x14ac:dyDescent="0.25">
      <c r="A638" s="3"/>
      <c r="B638" s="56"/>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5.75" customHeight="1" x14ac:dyDescent="0.25">
      <c r="A639" s="3"/>
      <c r="B639" s="56"/>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5.75" customHeight="1" x14ac:dyDescent="0.25">
      <c r="A640" s="3"/>
      <c r="B640" s="56"/>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5.75" customHeight="1" x14ac:dyDescent="0.25">
      <c r="A641" s="3"/>
      <c r="B641" s="56"/>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5.75" customHeight="1" x14ac:dyDescent="0.25">
      <c r="A642" s="3"/>
      <c r="B642" s="56"/>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5.75" customHeight="1" x14ac:dyDescent="0.25">
      <c r="A643" s="3"/>
      <c r="B643" s="56"/>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5.75" customHeight="1" x14ac:dyDescent="0.25">
      <c r="A644" s="3"/>
      <c r="B644" s="56"/>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5.75" customHeight="1" x14ac:dyDescent="0.25">
      <c r="A645" s="3"/>
      <c r="B645" s="56"/>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5.75" customHeight="1" x14ac:dyDescent="0.25">
      <c r="A646" s="3"/>
      <c r="B646" s="56"/>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5.75" customHeight="1" x14ac:dyDescent="0.25">
      <c r="A647" s="3"/>
      <c r="B647" s="56"/>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5.75" customHeight="1" x14ac:dyDescent="0.25">
      <c r="A648" s="3"/>
      <c r="B648" s="56"/>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5.75" customHeight="1" x14ac:dyDescent="0.25">
      <c r="A649" s="3"/>
      <c r="B649" s="56"/>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5.75" customHeight="1" x14ac:dyDescent="0.25">
      <c r="A650" s="3"/>
      <c r="B650" s="56"/>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5.75" customHeight="1" x14ac:dyDescent="0.25">
      <c r="A651" s="3"/>
      <c r="B651" s="56"/>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5.75" customHeight="1" x14ac:dyDescent="0.25">
      <c r="A652" s="3"/>
      <c r="B652" s="56"/>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5.75" customHeight="1" x14ac:dyDescent="0.25">
      <c r="A653" s="3"/>
      <c r="B653" s="56"/>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5.75" customHeight="1" x14ac:dyDescent="0.25">
      <c r="A654" s="3"/>
      <c r="B654" s="56"/>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5.75" customHeight="1" x14ac:dyDescent="0.25">
      <c r="A655" s="3"/>
      <c r="B655" s="56"/>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5.75" customHeight="1" x14ac:dyDescent="0.25">
      <c r="A656" s="3"/>
      <c r="B656" s="56"/>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5.75" customHeight="1" x14ac:dyDescent="0.25">
      <c r="A657" s="3"/>
      <c r="B657" s="56"/>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5.75" customHeight="1" x14ac:dyDescent="0.25">
      <c r="A658" s="3"/>
      <c r="B658" s="56"/>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5.75" customHeight="1" x14ac:dyDescent="0.25">
      <c r="A659" s="3"/>
      <c r="B659" s="56"/>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5.75" customHeight="1" x14ac:dyDescent="0.25">
      <c r="A660" s="3"/>
      <c r="B660" s="56"/>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5.75" customHeight="1" x14ac:dyDescent="0.25">
      <c r="A661" s="3"/>
      <c r="B661" s="56"/>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5.75" customHeight="1" x14ac:dyDescent="0.25">
      <c r="A662" s="3"/>
      <c r="B662" s="56"/>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5.75" customHeight="1" x14ac:dyDescent="0.25">
      <c r="A663" s="3"/>
      <c r="B663" s="56"/>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5.75" customHeight="1" x14ac:dyDescent="0.25">
      <c r="A664" s="3"/>
      <c r="B664" s="56"/>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5.75" customHeight="1" x14ac:dyDescent="0.25">
      <c r="A665" s="3"/>
      <c r="B665" s="56"/>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5.75" customHeight="1" x14ac:dyDescent="0.25">
      <c r="A666" s="3"/>
      <c r="B666" s="56"/>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5.75" customHeight="1" x14ac:dyDescent="0.25">
      <c r="A667" s="3"/>
      <c r="B667" s="56"/>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5.75" customHeight="1" x14ac:dyDescent="0.25">
      <c r="A668" s="3"/>
      <c r="B668" s="56"/>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5.75" customHeight="1" x14ac:dyDescent="0.25">
      <c r="A669" s="3"/>
      <c r="B669" s="56"/>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5.75" customHeight="1" x14ac:dyDescent="0.25">
      <c r="A670" s="3"/>
      <c r="B670" s="56"/>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5.75" customHeight="1" x14ac:dyDescent="0.25">
      <c r="A671" s="3"/>
      <c r="B671" s="56"/>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5.75" customHeight="1" x14ac:dyDescent="0.25">
      <c r="A672" s="3"/>
      <c r="B672" s="56"/>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5.75" customHeight="1" x14ac:dyDescent="0.25">
      <c r="A673" s="3"/>
      <c r="B673" s="56"/>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5.75" customHeight="1" x14ac:dyDescent="0.25">
      <c r="A674" s="3"/>
      <c r="B674" s="56"/>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5.75" customHeight="1" x14ac:dyDescent="0.25">
      <c r="A675" s="3"/>
      <c r="B675" s="56"/>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5.75" customHeight="1" x14ac:dyDescent="0.25">
      <c r="A676" s="3"/>
      <c r="B676" s="56"/>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5.75" customHeight="1" x14ac:dyDescent="0.25">
      <c r="A677" s="3"/>
      <c r="B677" s="56"/>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5.75" customHeight="1" x14ac:dyDescent="0.25">
      <c r="A678" s="3"/>
      <c r="B678" s="56"/>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5.75" customHeight="1" x14ac:dyDescent="0.25">
      <c r="A679" s="3"/>
      <c r="B679" s="56"/>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5.75" customHeight="1" x14ac:dyDescent="0.25">
      <c r="A680" s="3"/>
      <c r="B680" s="56"/>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5.75" customHeight="1" x14ac:dyDescent="0.25">
      <c r="A681" s="3"/>
      <c r="B681" s="56"/>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5.75" customHeight="1" x14ac:dyDescent="0.25">
      <c r="A682" s="3"/>
      <c r="B682" s="56"/>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5.75" customHeight="1" x14ac:dyDescent="0.25">
      <c r="A683" s="3"/>
      <c r="B683" s="56"/>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5.75" customHeight="1" x14ac:dyDescent="0.25">
      <c r="A684" s="3"/>
      <c r="B684" s="56"/>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5.75" customHeight="1" x14ac:dyDescent="0.25">
      <c r="A685" s="3"/>
      <c r="B685" s="56"/>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5.75" customHeight="1" x14ac:dyDescent="0.25">
      <c r="A686" s="3"/>
      <c r="B686" s="56"/>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5.75" customHeight="1" x14ac:dyDescent="0.25">
      <c r="A687" s="3"/>
      <c r="B687" s="56"/>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5.75" customHeight="1" x14ac:dyDescent="0.25">
      <c r="A688" s="3"/>
      <c r="B688" s="56"/>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5.75" customHeight="1" x14ac:dyDescent="0.25">
      <c r="A689" s="3"/>
      <c r="B689" s="56"/>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5.75" customHeight="1" x14ac:dyDescent="0.25">
      <c r="A690" s="3"/>
      <c r="B690" s="56"/>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5.75" customHeight="1" x14ac:dyDescent="0.25">
      <c r="A691" s="3"/>
      <c r="B691" s="56"/>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5.75" customHeight="1" x14ac:dyDescent="0.25">
      <c r="A692" s="3"/>
      <c r="B692" s="56"/>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5.75" customHeight="1" x14ac:dyDescent="0.25">
      <c r="A693" s="3"/>
      <c r="B693" s="56"/>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5.75" customHeight="1" x14ac:dyDescent="0.25">
      <c r="A694" s="3"/>
      <c r="B694" s="56"/>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5.75" customHeight="1" x14ac:dyDescent="0.25">
      <c r="A695" s="3"/>
      <c r="B695" s="56"/>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5.75" customHeight="1" x14ac:dyDescent="0.25">
      <c r="A696" s="3"/>
      <c r="B696" s="56"/>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5.75" customHeight="1" x14ac:dyDescent="0.25">
      <c r="A697" s="3"/>
      <c r="B697" s="56"/>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5.75" customHeight="1" x14ac:dyDescent="0.25">
      <c r="A698" s="3"/>
      <c r="B698" s="56"/>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5.75" customHeight="1" x14ac:dyDescent="0.25">
      <c r="A699" s="3"/>
      <c r="B699" s="56"/>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5.75" customHeight="1" x14ac:dyDescent="0.25">
      <c r="A700" s="3"/>
      <c r="B700" s="56"/>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5.75" customHeight="1" x14ac:dyDescent="0.25">
      <c r="A701" s="3"/>
      <c r="B701" s="56"/>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5.75" customHeight="1" x14ac:dyDescent="0.25">
      <c r="A702" s="3"/>
      <c r="B702" s="56"/>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5.75" customHeight="1" x14ac:dyDescent="0.25">
      <c r="A703" s="3"/>
      <c r="B703" s="56"/>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5.75" customHeight="1" x14ac:dyDescent="0.25">
      <c r="A704" s="3"/>
      <c r="B704" s="56"/>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5.75" customHeight="1" x14ac:dyDescent="0.25">
      <c r="A705" s="3"/>
      <c r="B705" s="56"/>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5.75" customHeight="1" x14ac:dyDescent="0.25">
      <c r="A706" s="3"/>
      <c r="B706" s="56"/>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5.75" customHeight="1" x14ac:dyDescent="0.25">
      <c r="A707" s="3"/>
      <c r="B707" s="56"/>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5.75" customHeight="1" x14ac:dyDescent="0.25">
      <c r="A708" s="3"/>
      <c r="B708" s="56"/>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5.75" customHeight="1" x14ac:dyDescent="0.25">
      <c r="A709" s="3"/>
      <c r="B709" s="56"/>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5.75" customHeight="1" x14ac:dyDescent="0.25">
      <c r="A710" s="3"/>
      <c r="B710" s="56"/>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5.75" customHeight="1" x14ac:dyDescent="0.25">
      <c r="A711" s="3"/>
      <c r="B711" s="56"/>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5.75" customHeight="1" x14ac:dyDescent="0.25">
      <c r="A712" s="3"/>
      <c r="B712" s="56"/>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5.75" customHeight="1" x14ac:dyDescent="0.25">
      <c r="A713" s="3"/>
      <c r="B713" s="56"/>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5.75" customHeight="1" x14ac:dyDescent="0.25">
      <c r="A714" s="3"/>
      <c r="B714" s="56"/>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5.75" customHeight="1" x14ac:dyDescent="0.25">
      <c r="A715" s="3"/>
      <c r="B715" s="56"/>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5.75" customHeight="1" x14ac:dyDescent="0.25">
      <c r="A716" s="3"/>
      <c r="B716" s="56"/>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5.75" customHeight="1" x14ac:dyDescent="0.25">
      <c r="A717" s="3"/>
      <c r="B717" s="56"/>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5.75" customHeight="1" x14ac:dyDescent="0.25">
      <c r="A718" s="3"/>
      <c r="B718" s="56"/>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5.75" customHeight="1" x14ac:dyDescent="0.25">
      <c r="A719" s="3"/>
      <c r="B719" s="56"/>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5.75" customHeight="1" x14ac:dyDescent="0.25">
      <c r="A720" s="3"/>
      <c r="B720" s="56"/>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5.75" customHeight="1" x14ac:dyDescent="0.25">
      <c r="A721" s="3"/>
      <c r="B721" s="56"/>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5.75" customHeight="1" x14ac:dyDescent="0.25">
      <c r="A722" s="3"/>
      <c r="B722" s="56"/>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5.75" customHeight="1" x14ac:dyDescent="0.25">
      <c r="A723" s="3"/>
      <c r="B723" s="56"/>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5.75" customHeight="1" x14ac:dyDescent="0.25">
      <c r="A724" s="3"/>
      <c r="B724" s="56"/>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5.75" customHeight="1" x14ac:dyDescent="0.25">
      <c r="A725" s="3"/>
      <c r="B725" s="56"/>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5.75" customHeight="1" x14ac:dyDescent="0.25">
      <c r="A726" s="3"/>
      <c r="B726" s="56"/>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5.75" customHeight="1" x14ac:dyDescent="0.25">
      <c r="A727" s="3"/>
      <c r="B727" s="56"/>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5.75" customHeight="1" x14ac:dyDescent="0.25">
      <c r="A728" s="3"/>
      <c r="B728" s="56"/>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5.75" customHeight="1" x14ac:dyDescent="0.25">
      <c r="A729" s="3"/>
      <c r="B729" s="56"/>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5.75" customHeight="1" x14ac:dyDescent="0.25">
      <c r="A730" s="3"/>
      <c r="B730" s="56"/>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5.75" customHeight="1" x14ac:dyDescent="0.25">
      <c r="A731" s="3"/>
      <c r="B731" s="56"/>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5.75" customHeight="1" x14ac:dyDescent="0.25">
      <c r="A732" s="3"/>
      <c r="B732" s="56"/>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5.75" customHeight="1" x14ac:dyDescent="0.25">
      <c r="A733" s="3"/>
      <c r="B733" s="56"/>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5.75" customHeight="1" x14ac:dyDescent="0.25">
      <c r="A734" s="3"/>
      <c r="B734" s="56"/>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5.75" customHeight="1" x14ac:dyDescent="0.25">
      <c r="A735" s="3"/>
      <c r="B735" s="56"/>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5.75" customHeight="1" x14ac:dyDescent="0.25">
      <c r="A736" s="3"/>
      <c r="B736" s="56"/>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5.75" customHeight="1" x14ac:dyDescent="0.25">
      <c r="A737" s="3"/>
      <c r="B737" s="56"/>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5.75" customHeight="1" x14ac:dyDescent="0.25">
      <c r="A738" s="3"/>
      <c r="B738" s="56"/>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5.75" customHeight="1" x14ac:dyDescent="0.25">
      <c r="A739" s="3"/>
      <c r="B739" s="56"/>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5.75" customHeight="1" x14ac:dyDescent="0.25">
      <c r="A740" s="3"/>
      <c r="B740" s="56"/>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5.75" customHeight="1" x14ac:dyDescent="0.25">
      <c r="A741" s="3"/>
      <c r="B741" s="56"/>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5.75" customHeight="1" x14ac:dyDescent="0.25">
      <c r="A742" s="3"/>
      <c r="B742" s="56"/>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5.75" customHeight="1" x14ac:dyDescent="0.25">
      <c r="A743" s="3"/>
      <c r="B743" s="56"/>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5.75" customHeight="1" x14ac:dyDescent="0.25">
      <c r="A744" s="3"/>
      <c r="B744" s="56"/>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5.75" customHeight="1" x14ac:dyDescent="0.25">
      <c r="A745" s="3"/>
      <c r="B745" s="56"/>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5.75" customHeight="1" x14ac:dyDescent="0.25">
      <c r="A746" s="3"/>
      <c r="B746" s="56"/>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5.75" customHeight="1" x14ac:dyDescent="0.25">
      <c r="A747" s="3"/>
      <c r="B747" s="56"/>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5.75" customHeight="1" x14ac:dyDescent="0.25">
      <c r="A748" s="3"/>
      <c r="B748" s="56"/>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5.75" customHeight="1" x14ac:dyDescent="0.25">
      <c r="A749" s="3"/>
      <c r="B749" s="56"/>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5.75" customHeight="1" x14ac:dyDescent="0.25">
      <c r="A750" s="3"/>
      <c r="B750" s="56"/>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5.75" customHeight="1" x14ac:dyDescent="0.25">
      <c r="A751" s="3"/>
      <c r="B751" s="56"/>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5.75" customHeight="1" x14ac:dyDescent="0.25">
      <c r="A752" s="3"/>
      <c r="B752" s="56"/>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5.75" customHeight="1" x14ac:dyDescent="0.25">
      <c r="A753" s="3"/>
      <c r="B753" s="56"/>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5.75" customHeight="1" x14ac:dyDescent="0.25">
      <c r="A754" s="3"/>
      <c r="B754" s="56"/>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5.75" customHeight="1" x14ac:dyDescent="0.25">
      <c r="A755" s="3"/>
      <c r="B755" s="56"/>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5.75" customHeight="1" x14ac:dyDescent="0.25">
      <c r="A756" s="3"/>
      <c r="B756" s="56"/>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5.75" customHeight="1" x14ac:dyDescent="0.25">
      <c r="A757" s="3"/>
      <c r="B757" s="56"/>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5.75" customHeight="1" x14ac:dyDescent="0.25">
      <c r="A758" s="3"/>
      <c r="B758" s="56"/>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5.75" customHeight="1" x14ac:dyDescent="0.25">
      <c r="A759" s="3"/>
      <c r="B759" s="56"/>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5.75" customHeight="1" x14ac:dyDescent="0.25">
      <c r="A760" s="3"/>
      <c r="B760" s="56"/>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5.75" customHeight="1" x14ac:dyDescent="0.25">
      <c r="A761" s="3"/>
      <c r="B761" s="56"/>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5.75" customHeight="1" x14ac:dyDescent="0.25">
      <c r="A762" s="3"/>
      <c r="B762" s="56"/>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5.75" customHeight="1" x14ac:dyDescent="0.25">
      <c r="A763" s="3"/>
      <c r="B763" s="56"/>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5.75" customHeight="1" x14ac:dyDescent="0.25">
      <c r="A764" s="3"/>
      <c r="B764" s="56"/>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5.75" customHeight="1" x14ac:dyDescent="0.25">
      <c r="A765" s="3"/>
      <c r="B765" s="56"/>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5.75" customHeight="1" x14ac:dyDescent="0.25">
      <c r="A766" s="3"/>
      <c r="B766" s="56"/>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5.75" customHeight="1" x14ac:dyDescent="0.25">
      <c r="A767" s="3"/>
      <c r="B767" s="56"/>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5.75" customHeight="1" x14ac:dyDescent="0.25">
      <c r="A768" s="3"/>
      <c r="B768" s="56"/>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5.75" customHeight="1" x14ac:dyDescent="0.25">
      <c r="A769" s="3"/>
      <c r="B769" s="56"/>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5.75" customHeight="1" x14ac:dyDescent="0.25">
      <c r="A770" s="3"/>
      <c r="B770" s="56"/>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5.75" customHeight="1" x14ac:dyDescent="0.25">
      <c r="A771" s="3"/>
      <c r="B771" s="56"/>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5.75" customHeight="1" x14ac:dyDescent="0.25">
      <c r="A772" s="3"/>
      <c r="B772" s="56"/>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5.75" customHeight="1" x14ac:dyDescent="0.25">
      <c r="A773" s="3"/>
      <c r="B773" s="56"/>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5.75" customHeight="1" x14ac:dyDescent="0.25">
      <c r="A774" s="3"/>
      <c r="B774" s="56"/>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5.75" customHeight="1" x14ac:dyDescent="0.25">
      <c r="A775" s="3"/>
      <c r="B775" s="56"/>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5.75" customHeight="1" x14ac:dyDescent="0.25">
      <c r="A776" s="3"/>
      <c r="B776" s="56"/>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5.75" customHeight="1" x14ac:dyDescent="0.25">
      <c r="A777" s="3"/>
      <c r="B777" s="56"/>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5.75" customHeight="1" x14ac:dyDescent="0.25">
      <c r="A778" s="3"/>
      <c r="B778" s="56"/>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5.75" customHeight="1" x14ac:dyDescent="0.25">
      <c r="A779" s="3"/>
      <c r="B779" s="56"/>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5.75" customHeight="1" x14ac:dyDescent="0.25">
      <c r="A780" s="3"/>
      <c r="B780" s="56"/>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5.75" customHeight="1" x14ac:dyDescent="0.25">
      <c r="A781" s="3"/>
      <c r="B781" s="56"/>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5.75" customHeight="1" x14ac:dyDescent="0.25">
      <c r="A782" s="3"/>
      <c r="B782" s="56"/>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5.75" customHeight="1" x14ac:dyDescent="0.25">
      <c r="A783" s="3"/>
      <c r="B783" s="56"/>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5.75" customHeight="1" x14ac:dyDescent="0.25">
      <c r="A784" s="3"/>
      <c r="B784" s="56"/>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5.75" customHeight="1" x14ac:dyDescent="0.25">
      <c r="A785" s="3"/>
      <c r="B785" s="56"/>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5.75" customHeight="1" x14ac:dyDescent="0.25">
      <c r="A786" s="3"/>
      <c r="B786" s="56"/>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5.75" customHeight="1" x14ac:dyDescent="0.25">
      <c r="A787" s="3"/>
      <c r="B787" s="56"/>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5.75" customHeight="1" x14ac:dyDescent="0.25">
      <c r="A788" s="3"/>
      <c r="B788" s="56"/>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5.75" customHeight="1" x14ac:dyDescent="0.25">
      <c r="A789" s="3"/>
      <c r="B789" s="56"/>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5.75" customHeight="1" x14ac:dyDescent="0.25">
      <c r="A790" s="3"/>
      <c r="B790" s="56"/>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5.75" customHeight="1" x14ac:dyDescent="0.25">
      <c r="A791" s="3"/>
      <c r="B791" s="56"/>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5.75" customHeight="1" x14ac:dyDescent="0.25">
      <c r="A792" s="3"/>
      <c r="B792" s="56"/>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5.75" customHeight="1" x14ac:dyDescent="0.25">
      <c r="A793" s="3"/>
      <c r="B793" s="56"/>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5.75" customHeight="1" x14ac:dyDescent="0.25">
      <c r="A794" s="3"/>
      <c r="B794" s="56"/>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5.75" customHeight="1" x14ac:dyDescent="0.25">
      <c r="A795" s="3"/>
      <c r="B795" s="56"/>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5.75" customHeight="1" x14ac:dyDescent="0.25">
      <c r="A796" s="3"/>
      <c r="B796" s="56"/>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5.75" customHeight="1" x14ac:dyDescent="0.25">
      <c r="A797" s="3"/>
      <c r="B797" s="56"/>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5.75" customHeight="1" x14ac:dyDescent="0.25">
      <c r="A798" s="3"/>
      <c r="B798" s="56"/>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5.75" customHeight="1" x14ac:dyDescent="0.25">
      <c r="A799" s="3"/>
      <c r="B799" s="56"/>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5.75" customHeight="1" x14ac:dyDescent="0.25">
      <c r="A800" s="3"/>
      <c r="B800" s="56"/>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5.75" customHeight="1" x14ac:dyDescent="0.25">
      <c r="A801" s="3"/>
      <c r="B801" s="56"/>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5.75" customHeight="1" x14ac:dyDescent="0.25">
      <c r="A802" s="3"/>
      <c r="B802" s="56"/>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5.75" customHeight="1" x14ac:dyDescent="0.25">
      <c r="A803" s="3"/>
      <c r="B803" s="56"/>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5.75" customHeight="1" x14ac:dyDescent="0.25">
      <c r="A804" s="3"/>
      <c r="B804" s="56"/>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5.75" customHeight="1" x14ac:dyDescent="0.25">
      <c r="A805" s="3"/>
      <c r="B805" s="56"/>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5.75" customHeight="1" x14ac:dyDescent="0.25">
      <c r="A806" s="3"/>
      <c r="B806" s="56"/>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5.75" customHeight="1" x14ac:dyDescent="0.25">
      <c r="A807" s="3"/>
      <c r="B807" s="56"/>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5.75" customHeight="1" x14ac:dyDescent="0.25">
      <c r="A808" s="3"/>
      <c r="B808" s="56"/>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5.75" customHeight="1" x14ac:dyDescent="0.25">
      <c r="A809" s="3"/>
      <c r="B809" s="56"/>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5.75" customHeight="1" x14ac:dyDescent="0.25">
      <c r="A810" s="3"/>
      <c r="B810" s="56"/>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5.75" customHeight="1" x14ac:dyDescent="0.25">
      <c r="A811" s="3"/>
      <c r="B811" s="56"/>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5.75" customHeight="1" x14ac:dyDescent="0.25">
      <c r="A812" s="3"/>
      <c r="B812" s="56"/>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5.75" customHeight="1" x14ac:dyDescent="0.25">
      <c r="A813" s="3"/>
      <c r="B813" s="56"/>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5.75" customHeight="1" x14ac:dyDescent="0.25">
      <c r="A814" s="3"/>
      <c r="B814" s="56"/>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5.75" customHeight="1" x14ac:dyDescent="0.25">
      <c r="A815" s="3"/>
      <c r="B815" s="56"/>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5.75" customHeight="1" x14ac:dyDescent="0.25">
      <c r="A816" s="3"/>
      <c r="B816" s="56"/>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5.75" customHeight="1" x14ac:dyDescent="0.25">
      <c r="A817" s="3"/>
      <c r="B817" s="56"/>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5.75" customHeight="1" x14ac:dyDescent="0.25">
      <c r="A818" s="3"/>
      <c r="B818" s="56"/>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5.75" customHeight="1" x14ac:dyDescent="0.25">
      <c r="A819" s="3"/>
      <c r="B819" s="56"/>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5.75" customHeight="1" x14ac:dyDescent="0.25">
      <c r="A820" s="3"/>
      <c r="B820" s="56"/>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5.75" customHeight="1" x14ac:dyDescent="0.25">
      <c r="A821" s="3"/>
      <c r="B821" s="56"/>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5.75" customHeight="1" x14ac:dyDescent="0.25">
      <c r="A822" s="3"/>
      <c r="B822" s="56"/>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5.75" customHeight="1" x14ac:dyDescent="0.25">
      <c r="A823" s="3"/>
      <c r="B823" s="56"/>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5.75" customHeight="1" x14ac:dyDescent="0.25">
      <c r="A824" s="3"/>
      <c r="B824" s="56"/>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5.75" customHeight="1" x14ac:dyDescent="0.25">
      <c r="A825" s="3"/>
      <c r="B825" s="56"/>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5.75" customHeight="1" x14ac:dyDescent="0.25">
      <c r="A826" s="3"/>
      <c r="B826" s="56"/>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5.75" customHeight="1" x14ac:dyDescent="0.25">
      <c r="A827" s="3"/>
      <c r="B827" s="56"/>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5.75" customHeight="1" x14ac:dyDescent="0.25">
      <c r="A828" s="3"/>
      <c r="B828" s="56"/>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5.75" customHeight="1" x14ac:dyDescent="0.25">
      <c r="A829" s="3"/>
      <c r="B829" s="56"/>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5.75" customHeight="1" x14ac:dyDescent="0.25">
      <c r="A830" s="3"/>
      <c r="B830" s="56"/>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5.75" customHeight="1" x14ac:dyDescent="0.25">
      <c r="A831" s="3"/>
      <c r="B831" s="56"/>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5.75" customHeight="1" x14ac:dyDescent="0.25">
      <c r="A832" s="3"/>
      <c r="B832" s="56"/>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5.75" customHeight="1" x14ac:dyDescent="0.25">
      <c r="A833" s="3"/>
      <c r="B833" s="56"/>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5.75" customHeight="1" x14ac:dyDescent="0.25">
      <c r="A834" s="3"/>
      <c r="B834" s="56"/>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5.75" customHeight="1" x14ac:dyDescent="0.25">
      <c r="A835" s="3"/>
      <c r="B835" s="56"/>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5.75" customHeight="1" x14ac:dyDescent="0.25">
      <c r="A836" s="3"/>
      <c r="B836" s="56"/>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5.75" customHeight="1" x14ac:dyDescent="0.25">
      <c r="A837" s="3"/>
      <c r="B837" s="56"/>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5.75" customHeight="1" x14ac:dyDescent="0.25">
      <c r="A838" s="3"/>
      <c r="B838" s="56"/>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5.75" customHeight="1" x14ac:dyDescent="0.25">
      <c r="A839" s="3"/>
      <c r="B839" s="56"/>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5.75" customHeight="1" x14ac:dyDescent="0.25">
      <c r="A840" s="3"/>
      <c r="B840" s="56"/>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5.75" customHeight="1" x14ac:dyDescent="0.25">
      <c r="A841" s="3"/>
      <c r="B841" s="56"/>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5.75" customHeight="1" x14ac:dyDescent="0.25">
      <c r="A842" s="3"/>
      <c r="B842" s="56"/>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5.75" customHeight="1" x14ac:dyDescent="0.25">
      <c r="A843" s="3"/>
      <c r="B843" s="56"/>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5.75" customHeight="1" x14ac:dyDescent="0.25">
      <c r="A844" s="3"/>
      <c r="B844" s="56"/>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5.75" customHeight="1" x14ac:dyDescent="0.25">
      <c r="A845" s="3"/>
      <c r="B845" s="56"/>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5.75" customHeight="1" x14ac:dyDescent="0.25">
      <c r="A846" s="3"/>
      <c r="B846" s="56"/>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5.75" customHeight="1" x14ac:dyDescent="0.25">
      <c r="A847" s="3"/>
      <c r="B847" s="56"/>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5.75" customHeight="1" x14ac:dyDescent="0.25">
      <c r="A848" s="3"/>
      <c r="B848" s="56"/>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5.75" customHeight="1" x14ac:dyDescent="0.25">
      <c r="A849" s="3"/>
      <c r="B849" s="56"/>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5.75" customHeight="1" x14ac:dyDescent="0.25">
      <c r="A850" s="3"/>
      <c r="B850" s="56"/>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5.75" customHeight="1" x14ac:dyDescent="0.25">
      <c r="A851" s="3"/>
      <c r="B851" s="56"/>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5.75" customHeight="1" x14ac:dyDescent="0.25">
      <c r="A852" s="3"/>
      <c r="B852" s="56"/>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5.75" customHeight="1" x14ac:dyDescent="0.25">
      <c r="A853" s="3"/>
      <c r="B853" s="56"/>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5.75" customHeight="1" x14ac:dyDescent="0.25">
      <c r="A854" s="3"/>
      <c r="B854" s="56"/>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5.75" customHeight="1" x14ac:dyDescent="0.25">
      <c r="A855" s="3"/>
      <c r="B855" s="56"/>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5.75" customHeight="1" x14ac:dyDescent="0.25">
      <c r="A856" s="3"/>
      <c r="B856" s="56"/>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5.75" customHeight="1" x14ac:dyDescent="0.25">
      <c r="A857" s="3"/>
      <c r="B857" s="56"/>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5.75" customHeight="1" x14ac:dyDescent="0.25">
      <c r="A858" s="3"/>
      <c r="B858" s="56"/>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5.75" customHeight="1" x14ac:dyDescent="0.25">
      <c r="A859" s="3"/>
      <c r="B859" s="56"/>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5.75" customHeight="1" x14ac:dyDescent="0.25">
      <c r="A860" s="3"/>
      <c r="B860" s="56"/>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5.75" customHeight="1" x14ac:dyDescent="0.25">
      <c r="A861" s="3"/>
      <c r="B861" s="56"/>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5.75" customHeight="1" x14ac:dyDescent="0.25">
      <c r="A862" s="3"/>
      <c r="B862" s="56"/>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5.75" customHeight="1" x14ac:dyDescent="0.25">
      <c r="A863" s="3"/>
      <c r="B863" s="56"/>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5.75" customHeight="1" x14ac:dyDescent="0.25">
      <c r="A864" s="3"/>
      <c r="B864" s="56"/>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5.75" customHeight="1" x14ac:dyDescent="0.25">
      <c r="A865" s="3"/>
      <c r="B865" s="56"/>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5.75" customHeight="1" x14ac:dyDescent="0.25">
      <c r="A866" s="3"/>
      <c r="B866" s="56"/>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5.75" customHeight="1" x14ac:dyDescent="0.25">
      <c r="A867" s="3"/>
      <c r="B867" s="56"/>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5.75" customHeight="1" x14ac:dyDescent="0.25">
      <c r="A868" s="3"/>
      <c r="B868" s="56"/>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5.75" customHeight="1" x14ac:dyDescent="0.25">
      <c r="A869" s="3"/>
      <c r="B869" s="56"/>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5.75" customHeight="1" x14ac:dyDescent="0.25">
      <c r="A870" s="3"/>
      <c r="B870" s="56"/>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5.75" customHeight="1" x14ac:dyDescent="0.25">
      <c r="A871" s="3"/>
      <c r="B871" s="56"/>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5.75" customHeight="1" x14ac:dyDescent="0.25">
      <c r="A872" s="3"/>
      <c r="B872" s="56"/>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5.75" customHeight="1" x14ac:dyDescent="0.25">
      <c r="A873" s="3"/>
      <c r="B873" s="56"/>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5.75" customHeight="1" x14ac:dyDescent="0.25">
      <c r="A874" s="3"/>
      <c r="B874" s="56"/>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5.75" customHeight="1" x14ac:dyDescent="0.25">
      <c r="A875" s="3"/>
      <c r="B875" s="56"/>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5.75" customHeight="1" x14ac:dyDescent="0.25">
      <c r="A876" s="3"/>
      <c r="B876" s="56"/>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5.75" customHeight="1" x14ac:dyDescent="0.25">
      <c r="A877" s="3"/>
      <c r="B877" s="56"/>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5.75" customHeight="1" x14ac:dyDescent="0.25">
      <c r="A878" s="3"/>
      <c r="B878" s="56"/>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5.75" customHeight="1" x14ac:dyDescent="0.25">
      <c r="A879" s="3"/>
      <c r="B879" s="56"/>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5.75" customHeight="1" x14ac:dyDescent="0.25">
      <c r="A880" s="3"/>
      <c r="B880" s="56"/>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5.75" customHeight="1" x14ac:dyDescent="0.25">
      <c r="A881" s="3"/>
      <c r="B881" s="56"/>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5.75" customHeight="1" x14ac:dyDescent="0.25">
      <c r="A882" s="3"/>
      <c r="B882" s="56"/>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5.75" customHeight="1" x14ac:dyDescent="0.25">
      <c r="A883" s="3"/>
      <c r="B883" s="56"/>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5.75" customHeight="1" x14ac:dyDescent="0.25">
      <c r="A884" s="3"/>
      <c r="B884" s="56"/>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5.75" customHeight="1" x14ac:dyDescent="0.25">
      <c r="A885" s="3"/>
      <c r="B885" s="56"/>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5.75" customHeight="1" x14ac:dyDescent="0.25">
      <c r="A886" s="3"/>
      <c r="B886" s="56"/>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5.75" customHeight="1" x14ac:dyDescent="0.25">
      <c r="A887" s="3"/>
      <c r="B887" s="56"/>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5.75" customHeight="1" x14ac:dyDescent="0.25">
      <c r="A888" s="3"/>
      <c r="B888" s="56"/>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5.75" customHeight="1" x14ac:dyDescent="0.25">
      <c r="A889" s="3"/>
      <c r="B889" s="56"/>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5.75" customHeight="1" x14ac:dyDescent="0.25">
      <c r="A890" s="3"/>
      <c r="B890" s="56"/>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5.75" customHeight="1" x14ac:dyDescent="0.25">
      <c r="A891" s="3"/>
      <c r="B891" s="56"/>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5.75" customHeight="1" x14ac:dyDescent="0.25">
      <c r="A892" s="3"/>
      <c r="B892" s="56"/>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5.75" customHeight="1" x14ac:dyDescent="0.25">
      <c r="A893" s="3"/>
      <c r="B893" s="56"/>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5.75" customHeight="1" x14ac:dyDescent="0.25">
      <c r="A894" s="3"/>
      <c r="B894" s="56"/>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5.75" customHeight="1" x14ac:dyDescent="0.25">
      <c r="A895" s="3"/>
      <c r="B895" s="56"/>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5.75" customHeight="1" x14ac:dyDescent="0.25">
      <c r="A896" s="3"/>
      <c r="B896" s="56"/>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5.75" customHeight="1" x14ac:dyDescent="0.25">
      <c r="A897" s="3"/>
      <c r="B897" s="56"/>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5.75" customHeight="1" x14ac:dyDescent="0.25">
      <c r="A898" s="3"/>
      <c r="B898" s="56"/>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5.75" customHeight="1" x14ac:dyDescent="0.25">
      <c r="A899" s="3"/>
      <c r="B899" s="56"/>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5.75" customHeight="1" x14ac:dyDescent="0.25">
      <c r="A900" s="3"/>
      <c r="B900" s="56"/>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5.75" customHeight="1" x14ac:dyDescent="0.25">
      <c r="A901" s="3"/>
      <c r="B901" s="56"/>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5.75" customHeight="1" x14ac:dyDescent="0.25">
      <c r="A902" s="3"/>
      <c r="B902" s="56"/>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5.75" customHeight="1" x14ac:dyDescent="0.25">
      <c r="A903" s="3"/>
      <c r="B903" s="56"/>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5.75" customHeight="1" x14ac:dyDescent="0.25">
      <c r="A904" s="3"/>
      <c r="B904" s="56"/>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5.75" customHeight="1" x14ac:dyDescent="0.25">
      <c r="A905" s="3"/>
      <c r="B905" s="56"/>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5.75" customHeight="1" x14ac:dyDescent="0.25">
      <c r="A906" s="3"/>
      <c r="B906" s="56"/>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5.75" customHeight="1" x14ac:dyDescent="0.25">
      <c r="A907" s="3"/>
      <c r="B907" s="56"/>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5.75" customHeight="1" x14ac:dyDescent="0.25">
      <c r="A908" s="3"/>
      <c r="B908" s="56"/>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5.75" customHeight="1" x14ac:dyDescent="0.25">
      <c r="A909" s="3"/>
      <c r="B909" s="56"/>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5.75" customHeight="1" x14ac:dyDescent="0.25">
      <c r="A910" s="3"/>
      <c r="B910" s="56"/>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5.75" customHeight="1" x14ac:dyDescent="0.25">
      <c r="A911" s="3"/>
      <c r="B911" s="56"/>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5.75" customHeight="1" x14ac:dyDescent="0.25">
      <c r="A912" s="3"/>
      <c r="B912" s="56"/>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5.75" customHeight="1" x14ac:dyDescent="0.25">
      <c r="A913" s="3"/>
      <c r="B913" s="56"/>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5.75" customHeight="1" x14ac:dyDescent="0.25">
      <c r="A914" s="3"/>
      <c r="B914" s="56"/>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5.75" customHeight="1" x14ac:dyDescent="0.25">
      <c r="A915" s="3"/>
      <c r="B915" s="56"/>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5.75" customHeight="1" x14ac:dyDescent="0.25">
      <c r="A916" s="3"/>
      <c r="B916" s="56"/>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5.75" customHeight="1" x14ac:dyDescent="0.25">
      <c r="A917" s="3"/>
      <c r="B917" s="56"/>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5.75" customHeight="1" x14ac:dyDescent="0.25">
      <c r="A918" s="3"/>
      <c r="B918" s="56"/>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5.75" customHeight="1" x14ac:dyDescent="0.25">
      <c r="A919" s="3"/>
      <c r="B919" s="56"/>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5.75" customHeight="1" x14ac:dyDescent="0.25">
      <c r="A920" s="3"/>
      <c r="B920" s="56"/>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5.75" customHeight="1" x14ac:dyDescent="0.25">
      <c r="A921" s="3"/>
      <c r="B921" s="56"/>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5.75" customHeight="1" x14ac:dyDescent="0.25">
      <c r="A922" s="3"/>
      <c r="B922" s="56"/>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5.75" customHeight="1" x14ac:dyDescent="0.25">
      <c r="A923" s="3"/>
      <c r="B923" s="56"/>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5.75" customHeight="1" x14ac:dyDescent="0.25">
      <c r="A924" s="3"/>
      <c r="B924" s="56"/>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5.75" customHeight="1" x14ac:dyDescent="0.25">
      <c r="A925" s="3"/>
      <c r="B925" s="56"/>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5.75" customHeight="1" x14ac:dyDescent="0.25">
      <c r="A926" s="3"/>
      <c r="B926" s="56"/>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5.75" customHeight="1" x14ac:dyDescent="0.25">
      <c r="A927" s="3"/>
      <c r="B927" s="56"/>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5.75" customHeight="1" x14ac:dyDescent="0.25">
      <c r="A928" s="3"/>
      <c r="B928" s="56"/>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5.75" customHeight="1" x14ac:dyDescent="0.25">
      <c r="A929" s="3"/>
      <c r="B929" s="56"/>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5.75" customHeight="1" x14ac:dyDescent="0.25">
      <c r="A930" s="3"/>
      <c r="B930" s="56"/>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5.75" customHeight="1" x14ac:dyDescent="0.25">
      <c r="A931" s="3"/>
      <c r="B931" s="56"/>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5.75" customHeight="1" x14ac:dyDescent="0.25">
      <c r="A932" s="3"/>
      <c r="B932" s="56"/>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5.75" customHeight="1" x14ac:dyDescent="0.25">
      <c r="A933" s="3"/>
      <c r="B933" s="56"/>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5.75" customHeight="1" x14ac:dyDescent="0.25">
      <c r="A934" s="3"/>
      <c r="B934" s="56"/>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5.75" customHeight="1" x14ac:dyDescent="0.25">
      <c r="A935" s="3"/>
      <c r="B935" s="56"/>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5.75" customHeight="1" x14ac:dyDescent="0.25">
      <c r="A936" s="3"/>
      <c r="B936" s="56"/>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5.75" customHeight="1" x14ac:dyDescent="0.25">
      <c r="A937" s="3"/>
      <c r="B937" s="56"/>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5.75" customHeight="1" x14ac:dyDescent="0.25">
      <c r="A938" s="3"/>
      <c r="B938" s="56"/>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5.75" customHeight="1" x14ac:dyDescent="0.25">
      <c r="A939" s="3"/>
      <c r="B939" s="56"/>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5.75" customHeight="1" x14ac:dyDescent="0.25">
      <c r="A940" s="3"/>
      <c r="B940" s="56"/>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5.75" customHeight="1" x14ac:dyDescent="0.25">
      <c r="A941" s="3"/>
      <c r="B941" s="56"/>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5.75" customHeight="1" x14ac:dyDescent="0.25">
      <c r="A942" s="3"/>
      <c r="B942" s="56"/>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5.75" customHeight="1" x14ac:dyDescent="0.25">
      <c r="A943" s="3"/>
      <c r="B943" s="56"/>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5.75" customHeight="1" x14ac:dyDescent="0.25">
      <c r="A944" s="3"/>
      <c r="B944" s="56"/>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5.75" customHeight="1" x14ac:dyDescent="0.25">
      <c r="A945" s="3"/>
      <c r="B945" s="56"/>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5.75" customHeight="1" x14ac:dyDescent="0.25">
      <c r="A946" s="3"/>
      <c r="B946" s="56"/>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5.75" customHeight="1" x14ac:dyDescent="0.25">
      <c r="A947" s="3"/>
      <c r="B947" s="56"/>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5.75" customHeight="1" x14ac:dyDescent="0.25">
      <c r="A948" s="3"/>
      <c r="B948" s="56"/>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5.75" customHeight="1" x14ac:dyDescent="0.25">
      <c r="A949" s="3"/>
      <c r="B949" s="56"/>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5.75" customHeight="1" x14ac:dyDescent="0.25">
      <c r="A950" s="3"/>
      <c r="B950" s="56"/>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5.75" customHeight="1" x14ac:dyDescent="0.25">
      <c r="A951" s="3"/>
      <c r="B951" s="56"/>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5.75" customHeight="1" x14ac:dyDescent="0.25">
      <c r="A952" s="3"/>
      <c r="B952" s="56"/>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5.75" customHeight="1" x14ac:dyDescent="0.25">
      <c r="A953" s="3"/>
      <c r="B953" s="56"/>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5.75" customHeight="1" x14ac:dyDescent="0.25">
      <c r="A954" s="3"/>
      <c r="B954" s="56"/>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5.75" customHeight="1" x14ac:dyDescent="0.25">
      <c r="A955" s="3"/>
      <c r="B955" s="56"/>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5.75" customHeight="1" x14ac:dyDescent="0.25">
      <c r="A956" s="3"/>
      <c r="B956" s="56"/>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5.75" customHeight="1" x14ac:dyDescent="0.25">
      <c r="A957" s="3"/>
      <c r="B957" s="56"/>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5.75" customHeight="1" x14ac:dyDescent="0.25">
      <c r="A958" s="3"/>
      <c r="B958" s="56"/>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5.75" customHeight="1" x14ac:dyDescent="0.25">
      <c r="A959" s="3"/>
      <c r="B959" s="56"/>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5.75" customHeight="1" x14ac:dyDescent="0.25">
      <c r="A960" s="3"/>
      <c r="B960" s="56"/>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5.75" customHeight="1" x14ac:dyDescent="0.25">
      <c r="A961" s="3"/>
      <c r="B961" s="56"/>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5.75" customHeight="1" x14ac:dyDescent="0.25">
      <c r="A962" s="3"/>
      <c r="B962" s="56"/>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5.75" customHeight="1" x14ac:dyDescent="0.25">
      <c r="A963" s="3"/>
      <c r="B963" s="56"/>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5.75" customHeight="1" x14ac:dyDescent="0.25">
      <c r="A964" s="3"/>
      <c r="B964" s="56"/>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5.75" customHeight="1" x14ac:dyDescent="0.25">
      <c r="A965" s="3"/>
      <c r="B965" s="56"/>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5.75" customHeight="1" x14ac:dyDescent="0.25">
      <c r="A966" s="3"/>
      <c r="B966" s="56"/>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5.75" customHeight="1" x14ac:dyDescent="0.25">
      <c r="A967" s="3"/>
      <c r="B967" s="56"/>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5.75" customHeight="1" x14ac:dyDescent="0.25">
      <c r="A968" s="3"/>
      <c r="B968" s="56"/>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5.75" customHeight="1" x14ac:dyDescent="0.25">
      <c r="A969" s="3"/>
      <c r="B969" s="56"/>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5.75" customHeight="1" x14ac:dyDescent="0.25">
      <c r="A970" s="3"/>
      <c r="B970" s="56"/>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5.75" customHeight="1" x14ac:dyDescent="0.25">
      <c r="A971" s="3"/>
      <c r="B971" s="56"/>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5.75" customHeight="1" x14ac:dyDescent="0.25">
      <c r="A972" s="3"/>
      <c r="B972" s="56"/>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5.75" customHeight="1" x14ac:dyDescent="0.25">
      <c r="A973" s="3"/>
      <c r="B973" s="56"/>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5.75" customHeight="1" x14ac:dyDescent="0.25">
      <c r="A974" s="3"/>
      <c r="B974" s="56"/>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5.75" customHeight="1" x14ac:dyDescent="0.25">
      <c r="A975" s="3"/>
      <c r="B975" s="56"/>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5.75" customHeight="1" x14ac:dyDescent="0.25">
      <c r="A976" s="3"/>
      <c r="B976" s="56"/>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5.75" customHeight="1" x14ac:dyDescent="0.25">
      <c r="A977" s="3"/>
      <c r="B977" s="56"/>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5.75" customHeight="1" x14ac:dyDescent="0.25">
      <c r="A978" s="3"/>
      <c r="B978" s="56"/>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5.75" customHeight="1" x14ac:dyDescent="0.25">
      <c r="A979" s="3"/>
      <c r="B979" s="56"/>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5.75" customHeight="1" x14ac:dyDescent="0.25">
      <c r="A980" s="3"/>
      <c r="B980" s="56"/>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5.75" customHeight="1" x14ac:dyDescent="0.25">
      <c r="A981" s="3"/>
      <c r="B981" s="56"/>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5.75" customHeight="1" x14ac:dyDescent="0.25">
      <c r="A982" s="3"/>
      <c r="B982" s="56"/>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5.75" customHeight="1" x14ac:dyDescent="0.25">
      <c r="A983" s="3"/>
      <c r="B983" s="56"/>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5.75" customHeight="1" x14ac:dyDescent="0.25">
      <c r="A984" s="3"/>
      <c r="B984" s="56"/>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5.75" customHeight="1" x14ac:dyDescent="0.25">
      <c r="A985" s="3"/>
      <c r="B985" s="56"/>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5.75" customHeight="1" x14ac:dyDescent="0.25">
      <c r="A986" s="3"/>
      <c r="B986" s="56"/>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5.75" customHeight="1" x14ac:dyDescent="0.25">
      <c r="A987" s="3"/>
      <c r="B987" s="56"/>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5.75" customHeight="1" x14ac:dyDescent="0.25">
      <c r="A988" s="3"/>
      <c r="B988" s="56"/>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5.75" customHeight="1" x14ac:dyDescent="0.25">
      <c r="A989" s="3"/>
      <c r="B989" s="56"/>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5.75" customHeight="1" x14ac:dyDescent="0.25">
      <c r="A990" s="3"/>
      <c r="B990" s="56"/>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5.75" customHeight="1" x14ac:dyDescent="0.25">
      <c r="A991" s="3"/>
      <c r="B991" s="56"/>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5.75" customHeight="1" x14ac:dyDescent="0.25">
      <c r="A992" s="3"/>
      <c r="B992" s="56"/>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5.75" customHeight="1" x14ac:dyDescent="0.25">
      <c r="A993" s="3"/>
      <c r="B993" s="56"/>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5.75" customHeight="1" x14ac:dyDescent="0.25">
      <c r="A994" s="3"/>
      <c r="B994" s="56"/>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5.75" customHeight="1" x14ac:dyDescent="0.25">
      <c r="A995" s="3"/>
      <c r="B995" s="56"/>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5.75" customHeight="1" x14ac:dyDescent="0.25">
      <c r="A996" s="3"/>
      <c r="B996" s="56"/>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5.75" customHeight="1" x14ac:dyDescent="0.25">
      <c r="A997" s="3"/>
      <c r="B997" s="56"/>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5.75" customHeight="1" x14ac:dyDescent="0.25">
      <c r="A998" s="3"/>
      <c r="B998" s="56"/>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5.75" customHeight="1" x14ac:dyDescent="0.25">
      <c r="A999" s="3"/>
      <c r="B999" s="56"/>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5.75" customHeight="1" x14ac:dyDescent="0.25">
      <c r="A1000" s="3"/>
      <c r="B1000" s="56"/>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ht="15.75" customHeight="1" x14ac:dyDescent="0.25">
      <c r="A1001" s="3"/>
      <c r="B1001" s="56"/>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ht="15.75" customHeight="1" x14ac:dyDescent="0.25">
      <c r="A1002" s="3"/>
      <c r="B1002" s="56"/>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ht="15.75" customHeight="1" x14ac:dyDescent="0.25">
      <c r="A1003" s="3"/>
      <c r="B1003" s="56"/>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ht="15.75" customHeight="1" x14ac:dyDescent="0.25">
      <c r="A1004" s="3"/>
      <c r="B1004" s="56"/>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ht="15.75" customHeight="1" x14ac:dyDescent="0.25">
      <c r="A1005" s="3"/>
      <c r="B1005" s="56"/>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ht="15.75" customHeight="1" x14ac:dyDescent="0.25">
      <c r="A1006" s="3"/>
      <c r="B1006" s="56"/>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ht="15.75" customHeight="1" x14ac:dyDescent="0.25">
      <c r="A1007" s="3"/>
      <c r="B1007" s="56"/>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ht="15.75" customHeight="1" x14ac:dyDescent="0.25">
      <c r="A1008" s="3"/>
      <c r="B1008" s="56"/>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ht="15.75" customHeight="1" x14ac:dyDescent="0.25">
      <c r="A1009" s="3"/>
      <c r="B1009" s="56"/>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ht="15.75" customHeight="1" x14ac:dyDescent="0.25">
      <c r="A1010" s="3"/>
      <c r="B1010" s="56"/>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ht="15.75" customHeight="1" x14ac:dyDescent="0.25">
      <c r="A1011" s="3"/>
      <c r="B1011" s="56"/>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ht="15.75" customHeight="1" x14ac:dyDescent="0.25">
      <c r="A1012" s="3"/>
      <c r="B1012" s="56"/>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ht="15.75" customHeight="1" x14ac:dyDescent="0.25">
      <c r="A1013" s="3"/>
      <c r="B1013" s="56"/>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ht="15.75" customHeight="1" x14ac:dyDescent="0.25">
      <c r="A1014" s="3"/>
      <c r="B1014" s="56"/>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ht="15.75" customHeight="1" x14ac:dyDescent="0.25">
      <c r="A1015" s="3"/>
      <c r="B1015" s="56"/>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ht="15.75" customHeight="1" x14ac:dyDescent="0.25">
      <c r="A1016" s="3"/>
      <c r="B1016" s="56"/>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ht="15.75" customHeight="1" x14ac:dyDescent="0.25">
      <c r="A1017" s="3"/>
      <c r="B1017" s="56"/>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ht="15.75" customHeight="1" x14ac:dyDescent="0.25">
      <c r="A1018" s="3"/>
      <c r="B1018" s="56"/>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ht="15.75" customHeight="1" x14ac:dyDescent="0.25">
      <c r="A1019" s="3"/>
      <c r="B1019" s="56"/>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ht="15.75" customHeight="1" x14ac:dyDescent="0.25">
      <c r="A1020" s="3"/>
      <c r="B1020" s="56"/>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ht="15.75" customHeight="1" x14ac:dyDescent="0.25">
      <c r="A1021" s="3"/>
      <c r="B1021" s="56"/>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ht="15.75" customHeight="1" x14ac:dyDescent="0.25">
      <c r="A1022" s="3"/>
      <c r="B1022" s="56"/>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ht="15.75" customHeight="1" x14ac:dyDescent="0.25">
      <c r="A1023" s="3"/>
      <c r="B1023" s="56"/>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ht="15.75" customHeight="1" x14ac:dyDescent="0.25">
      <c r="A1024" s="3"/>
      <c r="B1024" s="56"/>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ht="15.75" customHeight="1" x14ac:dyDescent="0.25">
      <c r="A1025" s="3"/>
      <c r="B1025" s="56"/>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ht="15.75" customHeight="1" x14ac:dyDescent="0.25">
      <c r="A1026" s="3"/>
      <c r="B1026" s="56"/>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ht="15.75" customHeight="1" x14ac:dyDescent="0.25">
      <c r="A1027" s="3"/>
      <c r="B1027" s="56"/>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ht="15.75" customHeight="1" x14ac:dyDescent="0.25">
      <c r="A1028" s="3"/>
      <c r="B1028" s="56"/>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ht="15.75" customHeight="1" x14ac:dyDescent="0.25">
      <c r="A1029" s="3"/>
      <c r="B1029" s="56"/>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row r="1030" spans="1:26" ht="15.75" customHeight="1" x14ac:dyDescent="0.25">
      <c r="A1030" s="3"/>
      <c r="B1030" s="56"/>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row>
    <row r="1031" spans="1:26" ht="15.75" customHeight="1" x14ac:dyDescent="0.25">
      <c r="A1031" s="3"/>
      <c r="B1031" s="56"/>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row>
    <row r="1032" spans="1:26" ht="15.75" customHeight="1" x14ac:dyDescent="0.25">
      <c r="A1032" s="3"/>
      <c r="B1032" s="56"/>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ht="15.75" customHeight="1" x14ac:dyDescent="0.25">
      <c r="A1033" s="3"/>
      <c r="B1033" s="56"/>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ht="15.75" customHeight="1" x14ac:dyDescent="0.25">
      <c r="A1034" s="3"/>
      <c r="B1034" s="56"/>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ht="15.75" customHeight="1" x14ac:dyDescent="0.25">
      <c r="A1035" s="3"/>
      <c r="B1035" s="56"/>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ht="15.75" customHeight="1" x14ac:dyDescent="0.25">
      <c r="A1036" s="3"/>
      <c r="B1036" s="56"/>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ht="15.75" customHeight="1" x14ac:dyDescent="0.25">
      <c r="A1037" s="3"/>
      <c r="B1037" s="56"/>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ht="15.75" customHeight="1" x14ac:dyDescent="0.25">
      <c r="A1038" s="3"/>
      <c r="B1038" s="56"/>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ht="15.75" customHeight="1" x14ac:dyDescent="0.25">
      <c r="A1039" s="3"/>
      <c r="B1039" s="56"/>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ht="15.75" customHeight="1" x14ac:dyDescent="0.25">
      <c r="A1040" s="3"/>
      <c r="B1040" s="56"/>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ht="15.75" customHeight="1" x14ac:dyDescent="0.25">
      <c r="A1041" s="3"/>
      <c r="B1041" s="56"/>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ht="15.75" customHeight="1" x14ac:dyDescent="0.25">
      <c r="A1042" s="3"/>
      <c r="B1042" s="56"/>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ht="15.75" customHeight="1" x14ac:dyDescent="0.25">
      <c r="A1043" s="3"/>
      <c r="B1043" s="56"/>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ht="15.75" customHeight="1" x14ac:dyDescent="0.25">
      <c r="A1044" s="3"/>
      <c r="B1044" s="56"/>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ht="15.75" customHeight="1" x14ac:dyDescent="0.25">
      <c r="A1045" s="3"/>
      <c r="B1045" s="56"/>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ht="15.75" customHeight="1" x14ac:dyDescent="0.25">
      <c r="A1046" s="3"/>
      <c r="B1046" s="56"/>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ht="15.75" customHeight="1" x14ac:dyDescent="0.25">
      <c r="A1047" s="3"/>
      <c r="B1047" s="56"/>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ht="15.75" customHeight="1" x14ac:dyDescent="0.25">
      <c r="A1048" s="3"/>
      <c r="B1048" s="56"/>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ht="15.75" customHeight="1" x14ac:dyDescent="0.25">
      <c r="A1049" s="3"/>
      <c r="B1049" s="56"/>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ht="15.75" customHeight="1" x14ac:dyDescent="0.25">
      <c r="A1050" s="3"/>
      <c r="B1050" s="56"/>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row r="1051" spans="1:26" ht="15.75" customHeight="1" x14ac:dyDescent="0.25">
      <c r="A1051" s="3"/>
      <c r="B1051" s="56"/>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row>
    <row r="1052" spans="1:26" ht="15.75" customHeight="1" x14ac:dyDescent="0.25">
      <c r="A1052" s="3"/>
      <c r="B1052" s="56"/>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row>
    <row r="1053" spans="1:26" ht="15.75" customHeight="1" x14ac:dyDescent="0.25">
      <c r="A1053" s="3"/>
      <c r="B1053" s="56"/>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row>
    <row r="1054" spans="1:26" ht="15.75" customHeight="1" x14ac:dyDescent="0.25">
      <c r="A1054" s="3"/>
      <c r="B1054" s="56"/>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row>
    <row r="1055" spans="1:26" ht="15.75" customHeight="1" x14ac:dyDescent="0.25">
      <c r="A1055" s="3"/>
      <c r="B1055" s="56"/>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row>
    <row r="1056" spans="1:26" ht="15.75" customHeight="1" x14ac:dyDescent="0.25">
      <c r="A1056" s="3"/>
      <c r="B1056" s="56"/>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row>
    <row r="1057" spans="1:26" ht="15.75" customHeight="1" x14ac:dyDescent="0.25">
      <c r="A1057" s="3"/>
      <c r="B1057" s="56"/>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row>
    <row r="1058" spans="1:26" ht="15.75" customHeight="1" x14ac:dyDescent="0.25">
      <c r="A1058" s="3"/>
      <c r="B1058" s="56"/>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row>
    <row r="1059" spans="1:26" ht="15.75" customHeight="1" x14ac:dyDescent="0.25">
      <c r="A1059" s="3"/>
      <c r="B1059" s="56"/>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row>
    <row r="1060" spans="1:26" ht="15.75" customHeight="1" x14ac:dyDescent="0.25">
      <c r="A1060" s="3"/>
      <c r="B1060" s="56"/>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row>
    <row r="1061" spans="1:26" ht="15.75" customHeight="1" x14ac:dyDescent="0.25">
      <c r="A1061" s="3"/>
      <c r="B1061" s="56"/>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row>
    <row r="1062" spans="1:26" ht="15.75" customHeight="1" x14ac:dyDescent="0.25">
      <c r="A1062" s="3"/>
      <c r="B1062" s="56"/>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row>
    <row r="1063" spans="1:26" ht="15.75" customHeight="1" x14ac:dyDescent="0.25">
      <c r="A1063" s="3"/>
      <c r="B1063" s="56"/>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row>
    <row r="1064" spans="1:26" ht="15.75" customHeight="1" x14ac:dyDescent="0.25">
      <c r="A1064" s="3"/>
      <c r="B1064" s="56"/>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row>
    <row r="1065" spans="1:26" ht="15.75" customHeight="1" x14ac:dyDescent="0.25">
      <c r="A1065" s="3"/>
      <c r="B1065" s="56"/>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row>
    <row r="1066" spans="1:26" ht="15.75" customHeight="1" x14ac:dyDescent="0.25">
      <c r="A1066" s="3"/>
      <c r="B1066" s="56"/>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row>
    <row r="1067" spans="1:26" ht="15.75" customHeight="1" x14ac:dyDescent="0.25">
      <c r="A1067" s="3"/>
      <c r="B1067" s="56"/>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row>
    <row r="1068" spans="1:26" ht="15.75" customHeight="1" x14ac:dyDescent="0.25">
      <c r="A1068" s="3"/>
      <c r="B1068" s="56"/>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row>
    <row r="1069" spans="1:26" ht="15.75" customHeight="1" x14ac:dyDescent="0.25">
      <c r="A1069" s="3"/>
      <c r="B1069" s="56"/>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row>
    <row r="1070" spans="1:26" ht="15.75" customHeight="1" x14ac:dyDescent="0.25">
      <c r="A1070" s="3"/>
      <c r="B1070" s="56"/>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row>
    <row r="1071" spans="1:26" ht="15.75" customHeight="1" x14ac:dyDescent="0.25">
      <c r="A1071" s="3"/>
      <c r="B1071" s="56"/>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row>
    <row r="1072" spans="1:26" ht="15.75" customHeight="1" x14ac:dyDescent="0.25">
      <c r="A1072" s="3"/>
      <c r="B1072" s="56"/>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row>
    <row r="1073" spans="1:26" ht="15.75" customHeight="1" x14ac:dyDescent="0.25">
      <c r="A1073" s="3"/>
      <c r="B1073" s="56"/>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row>
    <row r="1074" spans="1:26" ht="15.75" customHeight="1" x14ac:dyDescent="0.25">
      <c r="A1074" s="3"/>
      <c r="B1074" s="56"/>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row>
    <row r="1075" spans="1:26" ht="15.75" customHeight="1" x14ac:dyDescent="0.25">
      <c r="A1075" s="3"/>
      <c r="B1075" s="56"/>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row>
    <row r="1076" spans="1:26" ht="15.75" customHeight="1" x14ac:dyDescent="0.25">
      <c r="A1076" s="3"/>
      <c r="B1076" s="56"/>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row>
    <row r="1077" spans="1:26" ht="15.75" customHeight="1" x14ac:dyDescent="0.25">
      <c r="A1077" s="3"/>
      <c r="B1077" s="56"/>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row>
    <row r="1078" spans="1:26" ht="15.75" customHeight="1" x14ac:dyDescent="0.25">
      <c r="A1078" s="3"/>
      <c r="B1078" s="56"/>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row>
    <row r="1079" spans="1:26" ht="15.75" customHeight="1" x14ac:dyDescent="0.25">
      <c r="A1079" s="3"/>
      <c r="B1079" s="56"/>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row>
    <row r="1080" spans="1:26" ht="15.75" customHeight="1" x14ac:dyDescent="0.25">
      <c r="A1080" s="3"/>
      <c r="B1080" s="56"/>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row>
    <row r="1081" spans="1:26" ht="15.75" customHeight="1" x14ac:dyDescent="0.25">
      <c r="A1081" s="3"/>
      <c r="B1081" s="56"/>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row>
    <row r="1082" spans="1:26" ht="15.75" customHeight="1" x14ac:dyDescent="0.25">
      <c r="A1082" s="3"/>
      <c r="B1082" s="56"/>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row>
    <row r="1083" spans="1:26" ht="15.75" customHeight="1" x14ac:dyDescent="0.25">
      <c r="A1083" s="3"/>
      <c r="B1083" s="56"/>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row>
    <row r="1084" spans="1:26" ht="15.75" customHeight="1" x14ac:dyDescent="0.25">
      <c r="A1084" s="3"/>
      <c r="B1084" s="56"/>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row>
    <row r="1085" spans="1:26" ht="15.75" customHeight="1" x14ac:dyDescent="0.25">
      <c r="A1085" s="3"/>
      <c r="B1085" s="56"/>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row>
    <row r="1086" spans="1:26" ht="15.75" customHeight="1" x14ac:dyDescent="0.25">
      <c r="A1086" s="3"/>
      <c r="B1086" s="56"/>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row>
  </sheetData>
  <mergeCells count="255">
    <mergeCell ref="E100:F100"/>
    <mergeCell ref="E101:F101"/>
    <mergeCell ref="G97:H97"/>
    <mergeCell ref="E97:F97"/>
    <mergeCell ref="G114:H114"/>
    <mergeCell ref="E114:F114"/>
    <mergeCell ref="E108:F108"/>
    <mergeCell ref="G108:H108"/>
    <mergeCell ref="G107:H107"/>
    <mergeCell ref="E107:F107"/>
    <mergeCell ref="G106:H106"/>
    <mergeCell ref="E106:F106"/>
    <mergeCell ref="G105:H105"/>
    <mergeCell ref="E105:F105"/>
    <mergeCell ref="G104:H104"/>
    <mergeCell ref="G103:H103"/>
    <mergeCell ref="E104:F104"/>
    <mergeCell ref="E103:F103"/>
    <mergeCell ref="E102:F102"/>
    <mergeCell ref="G102:H102"/>
    <mergeCell ref="G101:H101"/>
    <mergeCell ref="G99:H99"/>
    <mergeCell ref="G98:H98"/>
    <mergeCell ref="G100:H100"/>
    <mergeCell ref="E98:F98"/>
    <mergeCell ref="E99:F99"/>
    <mergeCell ref="G92:H92"/>
    <mergeCell ref="E92:F92"/>
    <mergeCell ref="G93:H93"/>
    <mergeCell ref="E93:F93"/>
    <mergeCell ref="G94:H94"/>
    <mergeCell ref="E94:F94"/>
    <mergeCell ref="G95:H95"/>
    <mergeCell ref="E95:F95"/>
    <mergeCell ref="G96:H96"/>
    <mergeCell ref="E96:F96"/>
    <mergeCell ref="G87:H87"/>
    <mergeCell ref="E87:F87"/>
    <mergeCell ref="G88:H88"/>
    <mergeCell ref="E88:F88"/>
    <mergeCell ref="G89:H89"/>
    <mergeCell ref="E89:F89"/>
    <mergeCell ref="G90:H90"/>
    <mergeCell ref="E90:F90"/>
    <mergeCell ref="G91:H91"/>
    <mergeCell ref="E91:F91"/>
    <mergeCell ref="G82:H82"/>
    <mergeCell ref="E82:F82"/>
    <mergeCell ref="G83:H83"/>
    <mergeCell ref="E83:F83"/>
    <mergeCell ref="G84:H84"/>
    <mergeCell ref="E84:F84"/>
    <mergeCell ref="G85:H85"/>
    <mergeCell ref="E85:F85"/>
    <mergeCell ref="G86:H86"/>
    <mergeCell ref="E86:F86"/>
    <mergeCell ref="E77:F77"/>
    <mergeCell ref="G77:H77"/>
    <mergeCell ref="G78:H78"/>
    <mergeCell ref="E78:F78"/>
    <mergeCell ref="G79:H79"/>
    <mergeCell ref="E79:F79"/>
    <mergeCell ref="G80:H80"/>
    <mergeCell ref="E80:F80"/>
    <mergeCell ref="G81:H81"/>
    <mergeCell ref="E81:F81"/>
    <mergeCell ref="G54:H54"/>
    <mergeCell ref="E54:F54"/>
    <mergeCell ref="G59:H59"/>
    <mergeCell ref="E59:F59"/>
    <mergeCell ref="G58:H58"/>
    <mergeCell ref="E58:F58"/>
    <mergeCell ref="G57:H57"/>
    <mergeCell ref="E57:F57"/>
    <mergeCell ref="G56:H56"/>
    <mergeCell ref="E56:F56"/>
    <mergeCell ref="G55:H55"/>
    <mergeCell ref="E55:F55"/>
    <mergeCell ref="G65:H65"/>
    <mergeCell ref="E65:F65"/>
    <mergeCell ref="G63:H63"/>
    <mergeCell ref="E63:F63"/>
    <mergeCell ref="G60:H60"/>
    <mergeCell ref="E60:F60"/>
    <mergeCell ref="E61:F61"/>
    <mergeCell ref="E62:F62"/>
    <mergeCell ref="G61:H61"/>
    <mergeCell ref="G62:H62"/>
    <mergeCell ref="E64:F64"/>
    <mergeCell ref="G64:H64"/>
    <mergeCell ref="E71:F71"/>
    <mergeCell ref="G70:H70"/>
    <mergeCell ref="E70:F70"/>
    <mergeCell ref="G69:H69"/>
    <mergeCell ref="E69:F69"/>
    <mergeCell ref="G68:H68"/>
    <mergeCell ref="E68:F68"/>
    <mergeCell ref="G66:H66"/>
    <mergeCell ref="E66:F66"/>
    <mergeCell ref="G157:H157"/>
    <mergeCell ref="G1:H1"/>
    <mergeCell ref="B143:H143"/>
    <mergeCell ref="A144:H144"/>
    <mergeCell ref="B154:F154"/>
    <mergeCell ref="G154:H154"/>
    <mergeCell ref="A149:H149"/>
    <mergeCell ref="A151:F151"/>
    <mergeCell ref="B152:F152"/>
    <mergeCell ref="G152:H152"/>
    <mergeCell ref="B153:F153"/>
    <mergeCell ref="G153:H153"/>
    <mergeCell ref="A135:H135"/>
    <mergeCell ref="B132:D132"/>
    <mergeCell ref="A116:F116"/>
    <mergeCell ref="A118:F118"/>
    <mergeCell ref="G116:H116"/>
    <mergeCell ref="A121:H121"/>
    <mergeCell ref="A122:H122"/>
    <mergeCell ref="G39:H39"/>
    <mergeCell ref="G40:H40"/>
    <mergeCell ref="G41:H41"/>
    <mergeCell ref="G67:H67"/>
    <mergeCell ref="E67:F67"/>
    <mergeCell ref="G44:H44"/>
    <mergeCell ref="G45:H45"/>
    <mergeCell ref="G51:H51"/>
    <mergeCell ref="A120:H120"/>
    <mergeCell ref="E51:F51"/>
    <mergeCell ref="E50:F50"/>
    <mergeCell ref="E52:F52"/>
    <mergeCell ref="E53:F53"/>
    <mergeCell ref="G48:H48"/>
    <mergeCell ref="G49:H49"/>
    <mergeCell ref="G50:H50"/>
    <mergeCell ref="G52:H52"/>
    <mergeCell ref="G53:H53"/>
    <mergeCell ref="E76:F76"/>
    <mergeCell ref="G76:H76"/>
    <mergeCell ref="G75:H75"/>
    <mergeCell ref="E75:F75"/>
    <mergeCell ref="G74:H74"/>
    <mergeCell ref="E74:F74"/>
    <mergeCell ref="G73:H73"/>
    <mergeCell ref="E73:F73"/>
    <mergeCell ref="G72:H72"/>
    <mergeCell ref="E72:F72"/>
    <mergeCell ref="G71:H71"/>
    <mergeCell ref="A19:D19"/>
    <mergeCell ref="E19:H19"/>
    <mergeCell ref="A20:D20"/>
    <mergeCell ref="E20:H20"/>
    <mergeCell ref="A21:D21"/>
    <mergeCell ref="E21:H21"/>
    <mergeCell ref="E24:H24"/>
    <mergeCell ref="A24:D24"/>
    <mergeCell ref="A35:I35"/>
    <mergeCell ref="A25:F25"/>
    <mergeCell ref="A26:H26"/>
    <mergeCell ref="C27:H27"/>
    <mergeCell ref="A28:B28"/>
    <mergeCell ref="C29:H29"/>
    <mergeCell ref="A30:H30"/>
    <mergeCell ref="A23:D23"/>
    <mergeCell ref="E23:H23"/>
    <mergeCell ref="A33:H33"/>
    <mergeCell ref="A34:F34"/>
    <mergeCell ref="A22:D22"/>
    <mergeCell ref="E22:H22"/>
    <mergeCell ref="A2:H2"/>
    <mergeCell ref="A4:H4"/>
    <mergeCell ref="A6:H6"/>
    <mergeCell ref="A9:C9"/>
    <mergeCell ref="A11:H11"/>
    <mergeCell ref="A13:H13"/>
    <mergeCell ref="C15:D15"/>
    <mergeCell ref="C16:D16"/>
    <mergeCell ref="A18:D18"/>
    <mergeCell ref="E18:H18"/>
    <mergeCell ref="A160:H160"/>
    <mergeCell ref="A117:F117"/>
    <mergeCell ref="G117:H117"/>
    <mergeCell ref="G118:H118"/>
    <mergeCell ref="F145:H145"/>
    <mergeCell ref="B145:E145"/>
    <mergeCell ref="B146:E146"/>
    <mergeCell ref="F146:H146"/>
    <mergeCell ref="B147:E147"/>
    <mergeCell ref="F147:H147"/>
    <mergeCell ref="B148:E148"/>
    <mergeCell ref="F148:H148"/>
    <mergeCell ref="B134:D134"/>
    <mergeCell ref="B157:F157"/>
    <mergeCell ref="B158:F158"/>
    <mergeCell ref="G158:H158"/>
    <mergeCell ref="A137:H137"/>
    <mergeCell ref="A125:H125"/>
    <mergeCell ref="A126:H126"/>
    <mergeCell ref="A130:F130"/>
    <mergeCell ref="B131:D131"/>
    <mergeCell ref="E131:H131"/>
    <mergeCell ref="A127:H127"/>
    <mergeCell ref="A128:H128"/>
    <mergeCell ref="E36:F36"/>
    <mergeCell ref="G36:H36"/>
    <mergeCell ref="E46:F46"/>
    <mergeCell ref="G46:H46"/>
    <mergeCell ref="A31:H32"/>
    <mergeCell ref="G115:H115"/>
    <mergeCell ref="E115:F115"/>
    <mergeCell ref="E38:F38"/>
    <mergeCell ref="E39:F39"/>
    <mergeCell ref="E40:F40"/>
    <mergeCell ref="E41:F41"/>
    <mergeCell ref="E42:F42"/>
    <mergeCell ref="E43:F43"/>
    <mergeCell ref="G38:H38"/>
    <mergeCell ref="E44:F44"/>
    <mergeCell ref="E45:F45"/>
    <mergeCell ref="E47:F47"/>
    <mergeCell ref="G47:H47"/>
    <mergeCell ref="G37:H37"/>
    <mergeCell ref="E48:F48"/>
    <mergeCell ref="E49:F49"/>
    <mergeCell ref="E37:F37"/>
    <mergeCell ref="G42:H42"/>
    <mergeCell ref="G43:H43"/>
    <mergeCell ref="A123:H123"/>
    <mergeCell ref="A124:H124"/>
    <mergeCell ref="B155:F155"/>
    <mergeCell ref="G155:H155"/>
    <mergeCell ref="B156:F156"/>
    <mergeCell ref="G156:H156"/>
    <mergeCell ref="E134:H134"/>
    <mergeCell ref="E132:H132"/>
    <mergeCell ref="E133:H133"/>
    <mergeCell ref="B133:D133"/>
    <mergeCell ref="A142:H142"/>
    <mergeCell ref="B138:D138"/>
    <mergeCell ref="E138:H138"/>
    <mergeCell ref="E139:H139"/>
    <mergeCell ref="E140:H140"/>
    <mergeCell ref="E141:H141"/>
    <mergeCell ref="B139:D139"/>
    <mergeCell ref="B141:D141"/>
    <mergeCell ref="B140:D140"/>
    <mergeCell ref="E109:F109"/>
    <mergeCell ref="G109:H109"/>
    <mergeCell ref="G110:H110"/>
    <mergeCell ref="E110:F110"/>
    <mergeCell ref="G111:H111"/>
    <mergeCell ref="E111:F111"/>
    <mergeCell ref="G112:H112"/>
    <mergeCell ref="E112:F112"/>
    <mergeCell ref="G113:H113"/>
    <mergeCell ref="E113:F113"/>
  </mergeCells>
  <pageMargins left="0.9055118110236221" right="0.51181102362204722" top="0.74803149606299213" bottom="0.5511811023622047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2025-01-13T11:55:05Z</cp:lastPrinted>
  <dcterms:modified xsi:type="dcterms:W3CDTF">2025-01-15T09:34:40Z</dcterms:modified>
</cp:coreProperties>
</file>